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D76E4C4-9579-447A-9EC3-E5BFE310F12C}" xr6:coauthVersionLast="47" xr6:coauthVersionMax="47" xr10:uidLastSave="{00000000-0000-0000-0000-000000000000}"/>
  <bookViews>
    <workbookView xWindow="-120" yWindow="-120" windowWidth="29040" windowHeight="15840" tabRatio="844" firstSheet="5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23" l="1"/>
  <c r="Q5" i="23"/>
  <c r="Q3" i="23"/>
  <c r="AC2" i="23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7" i="22"/>
  <c r="Q5" i="22"/>
  <c r="Q3" i="22"/>
  <c r="Q17" i="21"/>
  <c r="Q15" i="21"/>
  <c r="Q13" i="21"/>
  <c r="Q11" i="21"/>
  <c r="Q9" i="21"/>
  <c r="Q7" i="21"/>
  <c r="Q5" i="21"/>
  <c r="Q3" i="21"/>
  <c r="AC2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15" i="20"/>
  <c r="Q13" i="20"/>
  <c r="Q11" i="20"/>
  <c r="Q9" i="20"/>
  <c r="Q7" i="20"/>
  <c r="Q5" i="20"/>
  <c r="Q3" i="20"/>
  <c r="J4" i="15"/>
  <c r="J5" i="15" s="1"/>
  <c r="Q11" i="19"/>
  <c r="Q9" i="19"/>
  <c r="Q7" i="19"/>
  <c r="Q5" i="19"/>
  <c r="Q3" i="19"/>
  <c r="Q13" i="19"/>
  <c r="F37" i="24" l="1"/>
  <c r="F37" i="25"/>
  <c r="J36" i="25" s="1"/>
  <c r="F37" i="23"/>
  <c r="J4" i="23" s="1"/>
  <c r="J4" i="24"/>
  <c r="J36" i="24"/>
  <c r="F37" i="22"/>
  <c r="J36" i="22" s="1"/>
  <c r="F37" i="21"/>
  <c r="J36" i="21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11" i="18"/>
  <c r="Q7" i="18"/>
  <c r="Q5" i="18"/>
  <c r="Q3" i="18"/>
  <c r="Q9" i="18"/>
  <c r="Q10" i="17"/>
  <c r="Q9" i="17"/>
  <c r="Q7" i="17"/>
  <c r="Q6" i="17"/>
  <c r="R4" i="17"/>
  <c r="R3" i="17"/>
  <c r="AC2" i="17"/>
  <c r="Q16" i="16"/>
  <c r="Q14" i="16"/>
  <c r="Q12" i="16"/>
  <c r="Q10" i="16"/>
  <c r="Q9" i="16"/>
  <c r="Q7" i="16"/>
  <c r="Q6" i="16"/>
  <c r="R4" i="16"/>
  <c r="R3" i="16"/>
  <c r="Q16" i="15"/>
  <c r="Q14" i="15"/>
  <c r="Q12" i="15"/>
  <c r="Q10" i="15"/>
  <c r="Q9" i="15"/>
  <c r="Q7" i="15"/>
  <c r="Q6" i="15"/>
  <c r="R4" i="15"/>
  <c r="R3" i="15"/>
  <c r="Q10" i="14"/>
  <c r="Q9" i="14"/>
  <c r="Q7" i="14"/>
  <c r="Q6" i="14"/>
  <c r="R4" i="14"/>
  <c r="R3" i="14"/>
  <c r="Q12" i="14"/>
  <c r="Q14" i="14"/>
  <c r="Q10" i="13"/>
  <c r="Q9" i="13"/>
  <c r="Q7" i="13"/>
  <c r="Q6" i="13"/>
  <c r="R4" i="13"/>
  <c r="R3" i="13"/>
  <c r="Q7" i="12"/>
  <c r="Q6" i="12"/>
  <c r="R4" i="12"/>
  <c r="R3" i="12"/>
  <c r="Q14" i="11"/>
  <c r="Q13" i="11"/>
  <c r="J5" i="24" l="1"/>
  <c r="J36" i="23"/>
  <c r="J4" i="25"/>
  <c r="J5" i="25" s="1"/>
  <c r="L36" i="24"/>
  <c r="J5" i="23"/>
  <c r="J4" i="21"/>
  <c r="J5" i="21" s="1"/>
  <c r="J4" i="22"/>
  <c r="J5" i="22"/>
  <c r="F37" i="20"/>
  <c r="J4" i="20" s="1"/>
  <c r="N36" i="11"/>
  <c r="R11" i="11"/>
  <c r="R10" i="11"/>
  <c r="AB4" i="11"/>
  <c r="R11" i="10"/>
  <c r="R10" i="10"/>
  <c r="AB4" i="10"/>
  <c r="J5" i="10"/>
  <c r="J5" i="9"/>
  <c r="J5" i="8"/>
  <c r="R11" i="9"/>
  <c r="R10" i="9"/>
  <c r="AB4" i="9"/>
  <c r="AC2" i="9" s="1"/>
  <c r="AB4" i="8"/>
  <c r="AC2" i="8" s="1"/>
  <c r="AB4" i="7"/>
  <c r="AC2" i="19"/>
  <c r="AC2" i="18"/>
  <c r="AC2" i="16"/>
  <c r="AC2" i="15"/>
  <c r="AC2" i="14"/>
  <c r="AC2" i="13"/>
  <c r="AC2" i="12"/>
  <c r="AC2" i="11"/>
  <c r="AC2" i="10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3" l="1"/>
  <c r="L36" i="25"/>
  <c r="L36" i="21"/>
  <c r="L36" i="22"/>
  <c r="J36" i="20"/>
  <c r="J5" i="20"/>
  <c r="F37" i="12"/>
  <c r="J36" i="12" s="1"/>
  <c r="F37" i="19"/>
  <c r="J4" i="19" s="1"/>
  <c r="F37" i="18"/>
  <c r="F37" i="17"/>
  <c r="F37" i="16"/>
  <c r="J36" i="16" s="1"/>
  <c r="F37" i="15"/>
  <c r="F37" i="14"/>
  <c r="J36" i="14" s="1"/>
  <c r="F37" i="13"/>
  <c r="F37" i="11"/>
  <c r="F37" i="10"/>
  <c r="J4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0" l="1"/>
  <c r="J36" i="19"/>
  <c r="J5" i="19"/>
  <c r="J4" i="18"/>
  <c r="J5" i="18" s="1"/>
  <c r="J4" i="17"/>
  <c r="J5" i="17" s="1"/>
  <c r="J4" i="16"/>
  <c r="J5" i="16" s="1"/>
  <c r="L36" i="16" s="1"/>
  <c r="J4" i="13"/>
  <c r="J5" i="13" s="1"/>
  <c r="J4" i="12"/>
  <c r="J5" i="12" s="1"/>
  <c r="J36" i="11"/>
  <c r="J4" i="11"/>
  <c r="J5" i="11" s="1"/>
  <c r="J36" i="10"/>
  <c r="J36" i="18"/>
  <c r="J36" i="13"/>
  <c r="J36" i="17"/>
  <c r="J36" i="8"/>
  <c r="J4" i="9"/>
  <c r="J36" i="15"/>
  <c r="J4" i="14"/>
  <c r="J5" i="14" s="1"/>
  <c r="F37" i="7"/>
  <c r="J36" i="7" s="1"/>
  <c r="L36" i="19" l="1"/>
  <c r="L36" i="18"/>
  <c r="L36" i="17"/>
  <c r="L36" i="15"/>
  <c r="L36" i="14"/>
  <c r="L36" i="13"/>
  <c r="L36" i="12"/>
  <c r="L36" i="11"/>
  <c r="L36" i="10"/>
  <c r="N36" i="10" s="1"/>
  <c r="L36" i="9"/>
  <c r="N36" i="9" s="1"/>
  <c r="L36" i="8"/>
  <c r="N36" i="8" s="1"/>
  <c r="J5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<sst xmlns="http://schemas.openxmlformats.org/spreadsheetml/2006/main" count="1319" uniqueCount="111">
  <si>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</si>
  <si>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</si>
  <si>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</si>
  <si>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</si>
  <si>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</si>
  <si>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</si>
  <si>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</si>
  <si>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</si>
  <si>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</si>
  <si>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</si>
  <si>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</si>
  <si>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</si>
  <si>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</si>
  <si>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</si>
  <si>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</si>
  <si>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</si>
  <si>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</si>
  <si>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</si>
  <si>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</si>
  <si>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</si>
  <si>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</si>
  <si>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</si>
  <si>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</si>
  <si>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</si>
  <si>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</si>
  <si>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</si>
  <si>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</si>
  <si>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</si>
  <si>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</si>
  <si>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</si>
  <si>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</si>
  <si>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</si>
  <si>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</si>
  <si>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RIZA YILDIZ</t>
  </si>
  <si>
    <t>H. EYYÜP AĞA</t>
  </si>
  <si>
    <t>Z. EYYÜP AĞA</t>
  </si>
  <si>
    <t>45</t>
  </si>
  <si>
    <t>YM2</t>
  </si>
  <si>
    <t>Satış</t>
  </si>
  <si>
    <t>BEŞYEM LALE SÜT YEMİ PELET</t>
  </si>
  <si>
    <t>AD</t>
  </si>
  <si>
    <t>EKİM SÜTÜNE YAZ</t>
  </si>
  <si>
    <t>YM4</t>
  </si>
  <si>
    <t xml:space="preserve">OCAK SÜTÜNE YAZ </t>
  </si>
  <si>
    <t>LALE SÜT</t>
  </si>
  <si>
    <t>180 AD</t>
  </si>
  <si>
    <t>EKİM SÜTÜNE YAZILDI</t>
  </si>
  <si>
    <t xml:space="preserve">OCAK SÜTÜNE YAZILDI </t>
  </si>
  <si>
    <t>31</t>
  </si>
  <si>
    <t>EA1</t>
  </si>
  <si>
    <t>45 Gün</t>
  </si>
  <si>
    <t>ONURLAR KARIŞIMLI MISIR YEMİ ÇUVALLI</t>
  </si>
  <si>
    <t>ŞUBAT SÜTÜ</t>
  </si>
  <si>
    <t>2</t>
  </si>
  <si>
    <t>GOLD MISIR FLAKE</t>
  </si>
  <si>
    <t>Lale Süt 150 Ad</t>
  </si>
  <si>
    <t>Mısır 30 Ad</t>
  </si>
  <si>
    <t>Gold Mısır 30 Ad</t>
  </si>
  <si>
    <t>33</t>
  </si>
  <si>
    <t xml:space="preserve">18/03/2025 tarihinde yankı akküç ile görüşüldü </t>
  </si>
  <si>
    <t>Rıza yıldız ta Ünlü Süt Müşteri</t>
  </si>
  <si>
    <t>+90 537 412 53 45</t>
  </si>
  <si>
    <t>V. EYYÜP AĞA</t>
  </si>
  <si>
    <t xml:space="preserve">ŞUBAT SÜTÜNE YAZILDI </t>
  </si>
  <si>
    <t>MART SÜTÜNE YAZILDI</t>
  </si>
  <si>
    <t>Haziran Sütünden kesilecek</t>
  </si>
  <si>
    <t>Z.EYYÜP AĞA</t>
  </si>
  <si>
    <t>V.EYYÜP AĞA</t>
  </si>
  <si>
    <t>Temmuz Sütünden Kesilecek</t>
  </si>
  <si>
    <t>Beşyem Lale 180 Ad.</t>
  </si>
  <si>
    <t>Mısır Flake 30 Ad.</t>
  </si>
  <si>
    <t>HAZİRAN SÜTÜNE YAZILDI</t>
  </si>
  <si>
    <t>Ağustos Sütünden Kesilecek</t>
  </si>
  <si>
    <t>Eylül Sütünden Kesilecek</t>
  </si>
  <si>
    <t>Lale Süt 180 Ad</t>
  </si>
  <si>
    <t>TEMMUZ SÜTÜNE YAZILDI</t>
  </si>
  <si>
    <t>GÜNEY SIĞIR SÜT YEMİ 19 PROTEİN PREMİUM</t>
  </si>
  <si>
    <t>Lale Süt Yemi 120 Ad.</t>
  </si>
  <si>
    <t>AĞUSTOS SÜTÜNE YAZILDI</t>
  </si>
  <si>
    <t>Ekim Sütünden Kesilecek</t>
  </si>
  <si>
    <t xml:space="preserve">10/08 185 LT ANTİBİYOTİKLİ 12 TL </t>
  </si>
  <si>
    <t>11/08 177 LT ANTİB. 10 TL</t>
  </si>
  <si>
    <t>20/08 212 LT ANTİB. 13 TL</t>
  </si>
  <si>
    <t>Lale Süt Yemi 60 Ad.</t>
  </si>
  <si>
    <t>EYLÜL SÜTÜNE YAZILDI</t>
  </si>
  <si>
    <t xml:space="preserve">ocak şubat mart nisan mayıs haziran deslekleme </t>
  </si>
  <si>
    <t xml:space="preserve">14/10/2025 tarihinde İSAK BEY talimatı ile </t>
  </si>
  <si>
    <t>10.000 tl destekleme bedeli yazılmıştır.</t>
  </si>
  <si>
    <t>GÜNEY SÜT YEMİ 19 EKSTRA</t>
  </si>
  <si>
    <t>Aralık Sütünden Kesilecek</t>
  </si>
  <si>
    <t>H.EYYÜP AĞA</t>
  </si>
  <si>
    <t>Güney Süt 19 Pre.150 Ad.</t>
  </si>
  <si>
    <t>Kasım Sütünden Kesilecek</t>
  </si>
  <si>
    <t>Güney Süt 19 Eks.180 Ad.</t>
  </si>
  <si>
    <t>KASIM SÜTÜNE YAZILDI</t>
  </si>
  <si>
    <t>V.EYYÜPAĞA ÖDENEN</t>
  </si>
  <si>
    <t>Ocak Sütünden Kesilecek</t>
  </si>
  <si>
    <t>Güney 19 Ekstra 180 Ad.</t>
  </si>
  <si>
    <t>ARALIK SÜTÜNE YAZILDI</t>
  </si>
  <si>
    <t>YMA</t>
  </si>
  <si>
    <t>Şubat Sütünden Kesilecek</t>
  </si>
  <si>
    <t>V.EYYÜPAĞA</t>
  </si>
  <si>
    <t>Lale Süt Yemi 160 Ad.</t>
  </si>
  <si>
    <t>OCAK SÜTÜNE YAZILDI</t>
  </si>
  <si>
    <t>mart sütünden kesilecek</t>
  </si>
  <si>
    <t>D.EYYÜPAĞA</t>
  </si>
  <si>
    <t>ŞUBAT SÜTÜNE YAZILDI</t>
  </si>
  <si>
    <t>Nisan Sütünden Kesilecek</t>
  </si>
  <si>
    <t>H.EYYÜPAĞA</t>
  </si>
  <si>
    <t>Z.KATILIM</t>
  </si>
  <si>
    <t>NİSAN SÜTÜNDEN KESİLDİ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</si>
</sst>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03">
    <xf numFmtId="0" fontId="0" fillId="0" borderId="0"/>
    <xf numFmtId="0" fontId="22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9" fillId="0" borderId="24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3" fillId="6" borderId="25" applyNumberFormat="0" applyAlignment="0" applyProtection="0"/>
    <xf numFmtId="0" fontId="34" fillId="7" borderId="26" applyNumberFormat="0" applyAlignment="0" applyProtection="0"/>
    <xf numFmtId="0" fontId="35" fillId="7" borderId="25" applyNumberFormat="0" applyAlignment="0" applyProtection="0"/>
    <xf numFmtId="0" fontId="36" fillId="0" borderId="27" applyNumberFormat="0" applyFill="0" applyAlignment="0" applyProtection="0"/>
    <xf numFmtId="0" fontId="37" fillId="8" borderId="2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40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0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0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5" fillId="0" borderId="0"/>
    <xf numFmtId="0" fontId="21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5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28">
    <xf numFmtId="0" fontId="0" fillId="0" borderId="0" xfId="0"/>
    <xf numFmtId="0" fontId="23" fillId="0" borderId="4" xfId="0" applyFont="1" applyBorder="1" applyAlignment="1">
      <alignment horizontal="center"/>
    </xf>
    <xf numFmtId="3" fontId="23" fillId="0" borderId="5" xfId="0" applyNumberFormat="1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164" fontId="23" fillId="0" borderId="5" xfId="0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4" fontId="2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0" fillId="0" borderId="9" xfId="49" applyNumberFormat="1" applyFont="1" applyBorder="1"/>
    <xf numFmtId="4" fontId="0" fillId="0" borderId="17" xfId="49" applyNumberFormat="1" applyFont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0" applyNumberFormat="1" applyFill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43" fontId="0" fillId="0" borderId="0" xfId="210" applyFont="1"/>
    <xf numFmtId="0" fontId="16" fillId="0" borderId="9" xfId="211" applyBorder="1"/>
    <xf numFmtId="4" fontId="16" fillId="0" borderId="9" xfId="211" applyNumberFormat="1" applyBorder="1" applyAlignment="1">
      <alignment horizontal="right"/>
    </xf>
    <xf numFmtId="169" fontId="16" fillId="0" borderId="9" xfId="211" applyNumberFormat="1" applyBorder="1" applyAlignment="1">
      <alignment horizontal="right"/>
    </xf>
    <xf numFmtId="3" fontId="16" fillId="0" borderId="9" xfId="211" applyNumberFormat="1" applyBorder="1"/>
    <xf numFmtId="168" fontId="16" fillId="0" borderId="9" xfId="211" applyNumberFormat="1" applyBorder="1" applyAlignment="1">
      <alignment horizontal="right"/>
    </xf>
    <xf numFmtId="49" fontId="16" fillId="0" borderId="9" xfId="211" applyNumberFormat="1" applyBorder="1" applyAlignment="1">
      <alignment horizontal="left"/>
    </xf>
    <xf numFmtId="167" fontId="16" fillId="0" borderId="9" xfId="211" applyNumberFormat="1" applyBorder="1" applyAlignment="1">
      <alignment horizontal="left"/>
    </xf>
    <xf numFmtId="49" fontId="16" fillId="0" borderId="0" xfId="211" applyNumberFormat="1" applyAlignment="1">
      <alignment horizontal="left"/>
    </xf>
    <xf numFmtId="168" fontId="16" fillId="2" borderId="9" xfId="211" applyNumberFormat="1" applyFill="1" applyBorder="1" applyAlignment="1">
      <alignment horizontal="right"/>
    </xf>
    <xf numFmtId="49" fontId="16" fillId="2" borderId="9" xfId="211" applyNumberFormat="1" applyFill="1" applyBorder="1" applyAlignment="1">
      <alignment horizontal="left"/>
    </xf>
    <xf numFmtId="167" fontId="16" fillId="2" borderId="9" xfId="211" applyNumberFormat="1" applyFill="1" applyBorder="1" applyAlignment="1">
      <alignment horizontal="left"/>
    </xf>
    <xf numFmtId="4" fontId="16" fillId="2" borderId="9" xfId="211" applyNumberFormat="1" applyFill="1" applyBorder="1" applyAlignment="1">
      <alignment horizontal="right"/>
    </xf>
    <xf numFmtId="0" fontId="16" fillId="2" borderId="9" xfId="211" applyFill="1" applyBorder="1"/>
    <xf numFmtId="169" fontId="16" fillId="2" borderId="9" xfId="211" applyNumberFormat="1" applyFill="1" applyBorder="1" applyAlignment="1">
      <alignment horizontal="right"/>
    </xf>
    <xf numFmtId="3" fontId="16" fillId="2" borderId="9" xfId="211" applyNumberFormat="1" applyFill="1" applyBorder="1"/>
    <xf numFmtId="0" fontId="15" fillId="0" borderId="9" xfId="232" applyBorder="1"/>
    <xf numFmtId="49" fontId="15" fillId="0" borderId="9" xfId="211" applyNumberFormat="1" applyFont="1" applyBorder="1" applyAlignment="1">
      <alignment horizontal="left"/>
    </xf>
    <xf numFmtId="4" fontId="15" fillId="0" borderId="9" xfId="232" applyNumberFormat="1" applyBorder="1" applyAlignment="1">
      <alignment horizontal="right"/>
    </xf>
    <xf numFmtId="169" fontId="15" fillId="0" borderId="9" xfId="232" applyNumberFormat="1" applyBorder="1" applyAlignment="1">
      <alignment horizontal="right"/>
    </xf>
    <xf numFmtId="3" fontId="15" fillId="0" borderId="9" xfId="232" applyNumberFormat="1" applyBorder="1"/>
    <xf numFmtId="168" fontId="15" fillId="0" borderId="9" xfId="232" applyNumberFormat="1" applyBorder="1" applyAlignment="1">
      <alignment horizontal="right"/>
    </xf>
    <xf numFmtId="49" fontId="15" fillId="0" borderId="9" xfId="232" applyNumberFormat="1" applyBorder="1" applyAlignment="1">
      <alignment horizontal="left"/>
    </xf>
    <xf numFmtId="167" fontId="15" fillId="0" borderId="9" xfId="232" applyNumberFormat="1" applyBorder="1" applyAlignment="1">
      <alignment horizontal="left"/>
    </xf>
    <xf numFmtId="167" fontId="15" fillId="0" borderId="9" xfId="232" applyNumberFormat="1" applyFill="1" applyBorder="1" applyAlignment="1">
      <alignment horizontal="left"/>
    </xf>
    <xf numFmtId="49" fontId="15" fillId="0" borderId="9" xfId="232" applyNumberFormat="1" applyFill="1" applyBorder="1" applyAlignment="1">
      <alignment horizontal="left"/>
    </xf>
    <xf numFmtId="168" fontId="15" fillId="0" borderId="9" xfId="232" applyNumberFormat="1" applyFill="1" applyBorder="1" applyAlignment="1">
      <alignment horizontal="right"/>
    </xf>
    <xf numFmtId="3" fontId="15" fillId="0" borderId="9" xfId="232" applyNumberFormat="1" applyFill="1" applyBorder="1"/>
    <xf numFmtId="169" fontId="15" fillId="0" borderId="9" xfId="232" applyNumberFormat="1" applyFill="1" applyBorder="1" applyAlignment="1">
      <alignment horizontal="right"/>
    </xf>
    <xf numFmtId="4" fontId="15" fillId="0" borderId="9" xfId="232" applyNumberFormat="1" applyFill="1" applyBorder="1" applyAlignment="1">
      <alignment horizontal="right"/>
    </xf>
    <xf numFmtId="0" fontId="15" fillId="0" borderId="9" xfId="232" applyFill="1" applyBorder="1"/>
    <xf numFmtId="14" fontId="0" fillId="0" borderId="0" xfId="0" applyNumberFormat="1"/>
    <xf numFmtId="49" fontId="14" fillId="0" borderId="9" xfId="232" applyNumberFormat="1" applyFont="1" applyFill="1" applyBorder="1" applyAlignment="1">
      <alignment horizontal="left"/>
    </xf>
    <xf numFmtId="4" fontId="13" fillId="0" borderId="0" xfId="252" applyNumberFormat="1" applyAlignment="1">
      <alignment horizontal="right"/>
    </xf>
    <xf numFmtId="4" fontId="13" fillId="0" borderId="0" xfId="274" applyNumberFormat="1" applyAlignment="1">
      <alignment horizontal="right"/>
    </xf>
    <xf numFmtId="49" fontId="12" fillId="0" borderId="9" xfId="211" applyNumberFormat="1" applyFont="1" applyBorder="1" applyAlignment="1">
      <alignment horizontal="left"/>
    </xf>
    <xf numFmtId="167" fontId="15" fillId="2" borderId="9" xfId="232" applyNumberFormat="1" applyFill="1" applyBorder="1" applyAlignment="1">
      <alignment horizontal="left"/>
    </xf>
    <xf numFmtId="49" fontId="14" fillId="2" borderId="9" xfId="232" applyNumberFormat="1" applyFont="1" applyFill="1" applyBorder="1" applyAlignment="1">
      <alignment horizontal="left"/>
    </xf>
    <xf numFmtId="49" fontId="15" fillId="2" borderId="9" xfId="232" applyNumberFormat="1" applyFill="1" applyBorder="1" applyAlignment="1">
      <alignment horizontal="left"/>
    </xf>
    <xf numFmtId="168" fontId="15" fillId="2" borderId="9" xfId="232" applyNumberFormat="1" applyFill="1" applyBorder="1" applyAlignment="1">
      <alignment horizontal="right"/>
    </xf>
    <xf numFmtId="3" fontId="15" fillId="2" borderId="9" xfId="232" applyNumberFormat="1" applyFill="1" applyBorder="1"/>
    <xf numFmtId="169" fontId="15" fillId="2" borderId="9" xfId="232" applyNumberFormat="1" applyFill="1" applyBorder="1" applyAlignment="1">
      <alignment horizontal="right"/>
    </xf>
    <xf numFmtId="4" fontId="15" fillId="2" borderId="9" xfId="232" applyNumberFormat="1" applyFill="1" applyBorder="1" applyAlignment="1">
      <alignment horizontal="right"/>
    </xf>
    <xf numFmtId="0" fontId="15" fillId="2" borderId="9" xfId="232" applyFill="1" applyBorder="1"/>
    <xf numFmtId="43" fontId="0" fillId="34" borderId="9" xfId="210" applyFont="1" applyFill="1" applyBorder="1"/>
    <xf numFmtId="4" fontId="11" fillId="35" borderId="9" xfId="483" applyNumberFormat="1" applyFill="1" applyBorder="1" applyAlignment="1">
      <alignment horizontal="right"/>
    </xf>
    <xf numFmtId="3" fontId="11" fillId="35" borderId="9" xfId="483" applyNumberFormat="1" applyFill="1" applyBorder="1"/>
    <xf numFmtId="49" fontId="11" fillId="35" borderId="9" xfId="483" applyNumberFormat="1" applyFill="1" applyBorder="1" applyAlignment="1">
      <alignment horizontal="left"/>
    </xf>
    <xf numFmtId="168" fontId="11" fillId="35" borderId="9" xfId="483" applyNumberFormat="1" applyFill="1" applyBorder="1" applyAlignment="1">
      <alignment horizontal="right"/>
    </xf>
    <xf numFmtId="49" fontId="15" fillId="35" borderId="9" xfId="232" applyNumberFormat="1" applyFill="1" applyBorder="1" applyAlignment="1">
      <alignment horizontal="left"/>
    </xf>
    <xf numFmtId="0" fontId="0" fillId="35" borderId="9" xfId="0" applyFill="1" applyBorder="1"/>
    <xf numFmtId="14" fontId="0" fillId="35" borderId="9" xfId="0" applyNumberFormat="1" applyFill="1" applyBorder="1"/>
    <xf numFmtId="167" fontId="11" fillId="35" borderId="9" xfId="483" applyNumberFormat="1" applyFill="1" applyBorder="1" applyAlignment="1">
      <alignment horizontal="left"/>
    </xf>
    <xf numFmtId="169" fontId="11" fillId="35" borderId="9" xfId="483" applyNumberFormat="1" applyFill="1" applyBorder="1" applyAlignment="1">
      <alignment horizontal="right"/>
    </xf>
    <xf numFmtId="0" fontId="11" fillId="35" borderId="9" xfId="483" applyFill="1" applyBorder="1"/>
    <xf numFmtId="0" fontId="11" fillId="0" borderId="0" xfId="483"/>
    <xf numFmtId="167" fontId="11" fillId="0" borderId="0" xfId="483" applyNumberFormat="1" applyAlignment="1">
      <alignment horizontal="left"/>
    </xf>
    <xf numFmtId="168" fontId="11" fillId="0" borderId="0" xfId="483" applyNumberFormat="1" applyAlignment="1">
      <alignment horizontal="right"/>
    </xf>
    <xf numFmtId="49" fontId="11" fillId="0" borderId="0" xfId="483" applyNumberFormat="1" applyAlignment="1">
      <alignment horizontal="left"/>
    </xf>
    <xf numFmtId="169" fontId="11" fillId="0" borderId="0" xfId="483" applyNumberFormat="1" applyAlignment="1">
      <alignment horizontal="right"/>
    </xf>
    <xf numFmtId="4" fontId="11" fillId="0" borderId="0" xfId="483" applyNumberFormat="1" applyAlignment="1">
      <alignment horizontal="right"/>
    </xf>
    <xf numFmtId="3" fontId="11" fillId="0" borderId="0" xfId="483" applyNumberFormat="1"/>
    <xf numFmtId="2" fontId="0" fillId="34" borderId="9" xfId="0" applyNumberFormat="1" applyFill="1" applyBorder="1"/>
    <xf numFmtId="0" fontId="11" fillId="2" borderId="9" xfId="483" applyFill="1" applyBorder="1"/>
    <xf numFmtId="168" fontId="11" fillId="2" borderId="9" xfId="483" applyNumberFormat="1" applyFill="1" applyBorder="1" applyAlignment="1">
      <alignment horizontal="right"/>
    </xf>
    <xf numFmtId="14" fontId="0" fillId="2" borderId="9" xfId="0" applyNumberFormat="1" applyFill="1" applyBorder="1"/>
    <xf numFmtId="167" fontId="11" fillId="2" borderId="9" xfId="483" applyNumberFormat="1" applyFill="1" applyBorder="1" applyAlignment="1">
      <alignment horizontal="left"/>
    </xf>
    <xf numFmtId="169" fontId="11" fillId="2" borderId="9" xfId="483" applyNumberFormat="1" applyFill="1" applyBorder="1" applyAlignment="1">
      <alignment horizontal="right"/>
    </xf>
    <xf numFmtId="4" fontId="11" fillId="2" borderId="9" xfId="483" applyNumberFormat="1" applyFill="1" applyBorder="1" applyAlignment="1">
      <alignment horizontal="right"/>
    </xf>
    <xf numFmtId="3" fontId="11" fillId="2" borderId="9" xfId="483" applyNumberFormat="1" applyFill="1" applyBorder="1"/>
    <xf numFmtId="49" fontId="11" fillId="2" borderId="9" xfId="483" applyNumberFormat="1" applyFill="1" applyBorder="1" applyAlignment="1">
      <alignment horizontal="left"/>
    </xf>
    <xf numFmtId="4" fontId="10" fillId="0" borderId="9" xfId="503" applyNumberFormat="1" applyBorder="1" applyAlignment="1">
      <alignment horizontal="right"/>
    </xf>
    <xf numFmtId="0" fontId="10" fillId="0" borderId="9" xfId="503" applyBorder="1"/>
    <xf numFmtId="169" fontId="10" fillId="0" borderId="9" xfId="503" applyNumberFormat="1" applyBorder="1" applyAlignment="1">
      <alignment horizontal="right"/>
    </xf>
    <xf numFmtId="3" fontId="10" fillId="0" borderId="9" xfId="503" applyNumberFormat="1" applyBorder="1"/>
    <xf numFmtId="49" fontId="10" fillId="0" borderId="9" xfId="503" applyNumberFormat="1" applyBorder="1" applyAlignment="1">
      <alignment horizontal="left"/>
    </xf>
    <xf numFmtId="168" fontId="10" fillId="0" borderId="9" xfId="503" applyNumberFormat="1" applyBorder="1" applyAlignment="1">
      <alignment horizontal="right"/>
    </xf>
    <xf numFmtId="14" fontId="0" fillId="0" borderId="9" xfId="0" applyNumberFormat="1" applyBorder="1"/>
    <xf numFmtId="167" fontId="10" fillId="0" borderId="9" xfId="503" applyNumberFormat="1" applyBorder="1" applyAlignment="1">
      <alignment horizontal="left"/>
    </xf>
    <xf numFmtId="0" fontId="10" fillId="0" borderId="0" xfId="503"/>
    <xf numFmtId="167" fontId="10" fillId="0" borderId="0" xfId="503" applyNumberFormat="1" applyAlignment="1">
      <alignment horizontal="left"/>
    </xf>
    <xf numFmtId="168" fontId="10" fillId="0" borderId="0" xfId="503" applyNumberFormat="1" applyAlignment="1">
      <alignment horizontal="right"/>
    </xf>
    <xf numFmtId="49" fontId="10" fillId="0" borderId="0" xfId="503" applyNumberFormat="1" applyAlignment="1">
      <alignment horizontal="left"/>
    </xf>
    <xf numFmtId="169" fontId="10" fillId="0" borderId="0" xfId="503" applyNumberFormat="1" applyAlignment="1">
      <alignment horizontal="right"/>
    </xf>
    <xf numFmtId="4" fontId="10" fillId="0" borderId="0" xfId="503" applyNumberFormat="1" applyAlignment="1">
      <alignment horizontal="right"/>
    </xf>
    <xf numFmtId="3" fontId="10" fillId="0" borderId="0" xfId="503" applyNumberFormat="1"/>
    <xf numFmtId="4" fontId="9" fillId="0" borderId="9" xfId="523" applyNumberFormat="1" applyBorder="1" applyAlignment="1">
      <alignment horizontal="right"/>
    </xf>
    <xf numFmtId="169" fontId="9" fillId="0" borderId="9" xfId="523" applyNumberFormat="1" applyBorder="1" applyAlignment="1">
      <alignment horizontal="right"/>
    </xf>
    <xf numFmtId="3" fontId="9" fillId="0" borderId="9" xfId="523" applyNumberFormat="1" applyBorder="1"/>
    <xf numFmtId="49" fontId="9" fillId="0" borderId="9" xfId="523" applyNumberFormat="1" applyBorder="1" applyAlignment="1">
      <alignment horizontal="left"/>
    </xf>
    <xf numFmtId="168" fontId="9" fillId="0" borderId="9" xfId="523" applyNumberFormat="1" applyBorder="1" applyAlignment="1">
      <alignment horizontal="right"/>
    </xf>
    <xf numFmtId="167" fontId="9" fillId="0" borderId="9" xfId="523" applyNumberFormat="1" applyBorder="1" applyAlignment="1">
      <alignment horizontal="left"/>
    </xf>
    <xf numFmtId="0" fontId="9" fillId="0" borderId="0" xfId="523"/>
    <xf numFmtId="167" fontId="9" fillId="0" borderId="0" xfId="523" applyNumberFormat="1" applyAlignment="1">
      <alignment horizontal="left"/>
    </xf>
    <xf numFmtId="168" fontId="9" fillId="0" borderId="0" xfId="523" applyNumberFormat="1" applyAlignment="1">
      <alignment horizontal="right"/>
    </xf>
    <xf numFmtId="49" fontId="9" fillId="0" borderId="0" xfId="523" applyNumberFormat="1" applyAlignment="1">
      <alignment horizontal="left"/>
    </xf>
    <xf numFmtId="169" fontId="9" fillId="0" borderId="0" xfId="523" applyNumberFormat="1" applyAlignment="1">
      <alignment horizontal="right"/>
    </xf>
    <xf numFmtId="4" fontId="9" fillId="0" borderId="0" xfId="523" applyNumberFormat="1" applyAlignment="1">
      <alignment horizontal="right"/>
    </xf>
    <xf numFmtId="3" fontId="9" fillId="0" borderId="0" xfId="523" applyNumberFormat="1"/>
    <xf numFmtId="0" fontId="8" fillId="0" borderId="9" xfId="543" applyBorder="1"/>
    <xf numFmtId="4" fontId="8" fillId="0" borderId="9" xfId="543" applyNumberFormat="1" applyBorder="1" applyAlignment="1">
      <alignment horizontal="right"/>
    </xf>
    <xf numFmtId="169" fontId="8" fillId="0" borderId="9" xfId="543" applyNumberFormat="1" applyBorder="1" applyAlignment="1">
      <alignment horizontal="right"/>
    </xf>
    <xf numFmtId="3" fontId="8" fillId="0" borderId="9" xfId="543" applyNumberFormat="1" applyBorder="1"/>
    <xf numFmtId="49" fontId="8" fillId="0" borderId="9" xfId="543" applyNumberFormat="1" applyBorder="1" applyAlignment="1">
      <alignment horizontal="left"/>
    </xf>
    <xf numFmtId="168" fontId="8" fillId="0" borderId="9" xfId="543" applyNumberFormat="1" applyBorder="1" applyAlignment="1">
      <alignment horizontal="right"/>
    </xf>
    <xf numFmtId="167" fontId="8" fillId="0" borderId="9" xfId="543" applyNumberFormat="1" applyBorder="1" applyAlignment="1">
      <alignment horizontal="left"/>
    </xf>
    <xf numFmtId="0" fontId="0" fillId="34" borderId="0" xfId="0" applyFill="1"/>
    <xf numFmtId="167" fontId="10" fillId="2" borderId="9" xfId="503" applyNumberFormat="1" applyFill="1" applyBorder="1" applyAlignment="1">
      <alignment horizontal="left"/>
    </xf>
    <xf numFmtId="168" fontId="10" fillId="2" borderId="9" xfId="503" applyNumberFormat="1" applyFill="1" applyBorder="1" applyAlignment="1">
      <alignment horizontal="right"/>
    </xf>
    <xf numFmtId="49" fontId="10" fillId="2" borderId="9" xfId="503" applyNumberFormat="1" applyFill="1" applyBorder="1" applyAlignment="1">
      <alignment horizontal="left"/>
    </xf>
    <xf numFmtId="3" fontId="10" fillId="2" borderId="9" xfId="503" applyNumberFormat="1" applyFill="1" applyBorder="1"/>
    <xf numFmtId="169" fontId="10" fillId="2" borderId="9" xfId="503" applyNumberFormat="1" applyFill="1" applyBorder="1" applyAlignment="1">
      <alignment horizontal="right"/>
    </xf>
    <xf numFmtId="4" fontId="10" fillId="2" borderId="9" xfId="503" applyNumberFormat="1" applyFill="1" applyBorder="1" applyAlignment="1">
      <alignment horizontal="right"/>
    </xf>
    <xf numFmtId="0" fontId="10" fillId="2" borderId="9" xfId="503" applyFill="1" applyBorder="1"/>
    <xf numFmtId="167" fontId="9" fillId="2" borderId="9" xfId="523" applyNumberFormat="1" applyFill="1" applyBorder="1" applyAlignment="1">
      <alignment horizontal="left"/>
    </xf>
    <xf numFmtId="168" fontId="9" fillId="2" borderId="9" xfId="523" applyNumberFormat="1" applyFill="1" applyBorder="1" applyAlignment="1">
      <alignment horizontal="right"/>
    </xf>
    <xf numFmtId="49" fontId="9" fillId="2" borderId="9" xfId="523" applyNumberFormat="1" applyFill="1" applyBorder="1" applyAlignment="1">
      <alignment horizontal="left"/>
    </xf>
    <xf numFmtId="3" fontId="9" fillId="2" borderId="9" xfId="523" applyNumberFormat="1" applyFill="1" applyBorder="1"/>
    <xf numFmtId="169" fontId="9" fillId="2" borderId="9" xfId="523" applyNumberFormat="1" applyFill="1" applyBorder="1" applyAlignment="1">
      <alignment horizontal="right"/>
    </xf>
    <xf numFmtId="4" fontId="9" fillId="2" borderId="9" xfId="523" applyNumberFormat="1" applyFill="1" applyBorder="1" applyAlignment="1">
      <alignment horizontal="right"/>
    </xf>
    <xf numFmtId="3" fontId="0" fillId="0" borderId="0" xfId="0" applyNumberFormat="1"/>
    <xf numFmtId="49" fontId="7" fillId="0" borderId="9" xfId="563" applyNumberFormat="1" applyBorder="1" applyAlignment="1">
      <alignment horizontal="left"/>
    </xf>
    <xf numFmtId="168" fontId="7" fillId="0" borderId="9" xfId="563" applyNumberFormat="1" applyBorder="1" applyAlignment="1">
      <alignment horizontal="right"/>
    </xf>
    <xf numFmtId="167" fontId="7" fillId="0" borderId="9" xfId="563" applyNumberFormat="1" applyBorder="1" applyAlignment="1">
      <alignment horizontal="left"/>
    </xf>
    <xf numFmtId="4" fontId="7" fillId="0" borderId="9" xfId="563" applyNumberFormat="1" applyBorder="1" applyAlignment="1">
      <alignment horizontal="right"/>
    </xf>
    <xf numFmtId="0" fontId="7" fillId="0" borderId="9" xfId="563" applyBorder="1"/>
    <xf numFmtId="169" fontId="7" fillId="0" borderId="9" xfId="563" applyNumberFormat="1" applyBorder="1" applyAlignment="1">
      <alignment horizontal="right"/>
    </xf>
    <xf numFmtId="3" fontId="7" fillId="0" borderId="9" xfId="563" applyNumberFormat="1" applyBorder="1"/>
    <xf numFmtId="0" fontId="8" fillId="2" borderId="9" xfId="543" applyFill="1" applyBorder="1"/>
    <xf numFmtId="4" fontId="8" fillId="2" borderId="9" xfId="543" applyNumberFormat="1" applyFill="1" applyBorder="1" applyAlignment="1">
      <alignment horizontal="right"/>
    </xf>
    <xf numFmtId="169" fontId="8" fillId="2" borderId="9" xfId="543" applyNumberFormat="1" applyFill="1" applyBorder="1" applyAlignment="1">
      <alignment horizontal="right"/>
    </xf>
    <xf numFmtId="3" fontId="8" fillId="2" borderId="9" xfId="543" applyNumberFormat="1" applyFill="1" applyBorder="1"/>
    <xf numFmtId="49" fontId="8" fillId="2" borderId="9" xfId="543" applyNumberFormat="1" applyFill="1" applyBorder="1" applyAlignment="1">
      <alignment horizontal="left"/>
    </xf>
    <xf numFmtId="168" fontId="8" fillId="2" borderId="9" xfId="543" applyNumberFormat="1" applyFill="1" applyBorder="1" applyAlignment="1">
      <alignment horizontal="right"/>
    </xf>
    <xf numFmtId="167" fontId="8" fillId="2" borderId="9" xfId="543" applyNumberFormat="1" applyFill="1" applyBorder="1" applyAlignment="1">
      <alignment horizontal="left"/>
    </xf>
    <xf numFmtId="0" fontId="6" fillId="0" borderId="9" xfId="583" applyBorder="1"/>
    <xf numFmtId="4" fontId="6" fillId="0" borderId="9" xfId="583" applyNumberFormat="1" applyBorder="1" applyAlignment="1">
      <alignment horizontal="right"/>
    </xf>
    <xf numFmtId="169" fontId="6" fillId="0" borderId="9" xfId="583" applyNumberFormat="1" applyBorder="1" applyAlignment="1">
      <alignment horizontal="right"/>
    </xf>
    <xf numFmtId="3" fontId="6" fillId="0" borderId="9" xfId="583" applyNumberFormat="1" applyBorder="1"/>
    <xf numFmtId="49" fontId="6" fillId="0" borderId="9" xfId="583" applyNumberFormat="1" applyBorder="1" applyAlignment="1">
      <alignment horizontal="left"/>
    </xf>
    <xf numFmtId="168" fontId="6" fillId="0" borderId="9" xfId="583" applyNumberFormat="1" applyBorder="1" applyAlignment="1">
      <alignment horizontal="right"/>
    </xf>
    <xf numFmtId="167" fontId="6" fillId="0" borderId="9" xfId="583" applyNumberFormat="1" applyBorder="1" applyAlignment="1">
      <alignment horizontal="left"/>
    </xf>
    <xf numFmtId="167" fontId="7" fillId="2" borderId="9" xfId="563" applyNumberFormat="1" applyFill="1" applyBorder="1" applyAlignment="1">
      <alignment horizontal="left"/>
    </xf>
    <xf numFmtId="168" fontId="7" fillId="2" borderId="9" xfId="563" applyNumberFormat="1" applyFill="1" applyBorder="1" applyAlignment="1">
      <alignment horizontal="right"/>
    </xf>
    <xf numFmtId="49" fontId="7" fillId="2" borderId="9" xfId="563" applyNumberFormat="1" applyFill="1" applyBorder="1" applyAlignment="1">
      <alignment horizontal="left"/>
    </xf>
    <xf numFmtId="3" fontId="7" fillId="2" borderId="9" xfId="563" applyNumberFormat="1" applyFill="1" applyBorder="1"/>
    <xf numFmtId="169" fontId="7" fillId="2" borderId="9" xfId="563" applyNumberFormat="1" applyFill="1" applyBorder="1" applyAlignment="1">
      <alignment horizontal="right"/>
    </xf>
    <xf numFmtId="4" fontId="7" fillId="2" borderId="9" xfId="563" applyNumberFormat="1" applyFill="1" applyBorder="1" applyAlignment="1">
      <alignment horizontal="right"/>
    </xf>
    <xf numFmtId="0" fontId="7" fillId="2" borderId="9" xfId="563" applyFill="1" applyBorder="1"/>
    <xf numFmtId="4" fontId="5" fillId="0" borderId="9" xfId="603" applyNumberFormat="1" applyBorder="1" applyAlignment="1">
      <alignment horizontal="right"/>
    </xf>
    <xf numFmtId="167" fontId="5" fillId="0" borderId="9" xfId="603" applyNumberFormat="1" applyBorder="1" applyAlignment="1">
      <alignment horizontal="left"/>
    </xf>
    <xf numFmtId="167" fontId="5" fillId="2" borderId="9" xfId="603" applyNumberFormat="1" applyFill="1" applyBorder="1" applyAlignment="1">
      <alignment horizontal="left"/>
    </xf>
    <xf numFmtId="168" fontId="5" fillId="2" borderId="9" xfId="603" applyNumberFormat="1" applyFill="1" applyBorder="1" applyAlignment="1">
      <alignment horizontal="right"/>
    </xf>
    <xf numFmtId="49" fontId="5" fillId="2" borderId="9" xfId="603" applyNumberFormat="1" applyFill="1" applyBorder="1" applyAlignment="1">
      <alignment horizontal="left"/>
    </xf>
    <xf numFmtId="3" fontId="5" fillId="2" borderId="9" xfId="603" applyNumberFormat="1" applyFill="1" applyBorder="1"/>
    <xf numFmtId="169" fontId="5" fillId="2" borderId="9" xfId="603" applyNumberFormat="1" applyFill="1" applyBorder="1" applyAlignment="1">
      <alignment horizontal="right"/>
    </xf>
    <xf numFmtId="4" fontId="5" fillId="2" borderId="9" xfId="603" applyNumberFormat="1" applyFill="1" applyBorder="1" applyAlignment="1">
      <alignment horizontal="right"/>
    </xf>
    <xf numFmtId="0" fontId="5" fillId="2" borderId="9" xfId="603" applyFill="1" applyBorder="1"/>
    <xf numFmtId="0" fontId="4" fillId="0" borderId="9" xfId="623" applyBorder="1"/>
    <xf numFmtId="169" fontId="4" fillId="0" borderId="9" xfId="623" applyNumberFormat="1" applyBorder="1" applyAlignment="1">
      <alignment horizontal="right"/>
    </xf>
    <xf numFmtId="4" fontId="4" fillId="0" borderId="9" xfId="623" applyNumberFormat="1" applyBorder="1" applyAlignment="1">
      <alignment horizontal="right"/>
    </xf>
    <xf numFmtId="3" fontId="4" fillId="0" borderId="9" xfId="623" applyNumberFormat="1" applyBorder="1"/>
    <xf numFmtId="49" fontId="4" fillId="0" borderId="9" xfId="623" applyNumberFormat="1" applyBorder="1" applyAlignment="1">
      <alignment horizontal="left"/>
    </xf>
    <xf numFmtId="168" fontId="4" fillId="0" borderId="9" xfId="623" applyNumberFormat="1" applyBorder="1" applyAlignment="1">
      <alignment horizontal="right"/>
    </xf>
    <xf numFmtId="167" fontId="4" fillId="0" borderId="9" xfId="623" applyNumberFormat="1" applyBorder="1" applyAlignment="1">
      <alignment horizontal="left"/>
    </xf>
    <xf numFmtId="167" fontId="6" fillId="2" borderId="9" xfId="583" applyNumberFormat="1" applyFill="1" applyBorder="1" applyAlignment="1">
      <alignment horizontal="left"/>
    </xf>
    <xf numFmtId="168" fontId="6" fillId="2" borderId="9" xfId="583" applyNumberFormat="1" applyFill="1" applyBorder="1" applyAlignment="1">
      <alignment horizontal="right"/>
    </xf>
    <xf numFmtId="49" fontId="6" fillId="2" borderId="9" xfId="583" applyNumberFormat="1" applyFill="1" applyBorder="1" applyAlignment="1">
      <alignment horizontal="left"/>
    </xf>
    <xf numFmtId="3" fontId="6" fillId="2" borderId="9" xfId="583" applyNumberFormat="1" applyFill="1" applyBorder="1"/>
    <xf numFmtId="169" fontId="6" fillId="2" borderId="9" xfId="583" applyNumberFormat="1" applyFill="1" applyBorder="1" applyAlignment="1">
      <alignment horizontal="right"/>
    </xf>
    <xf numFmtId="4" fontId="6" fillId="2" borderId="9" xfId="583" applyNumberFormat="1" applyFill="1" applyBorder="1" applyAlignment="1">
      <alignment horizontal="right"/>
    </xf>
    <xf numFmtId="0" fontId="6" fillId="2" borderId="9" xfId="583" applyFill="1" applyBorder="1"/>
    <xf numFmtId="0" fontId="3" fillId="0" borderId="9" xfId="643" applyBorder="1"/>
    <xf numFmtId="4" fontId="3" fillId="0" borderId="9" xfId="643" applyNumberFormat="1" applyBorder="1" applyAlignment="1">
      <alignment horizontal="right"/>
    </xf>
    <xf numFmtId="169" fontId="3" fillId="0" borderId="9" xfId="643" applyNumberFormat="1" applyBorder="1" applyAlignment="1">
      <alignment horizontal="right"/>
    </xf>
    <xf numFmtId="3" fontId="3" fillId="0" borderId="9" xfId="643" applyNumberFormat="1" applyBorder="1"/>
    <xf numFmtId="49" fontId="3" fillId="0" borderId="9" xfId="643" applyNumberFormat="1" applyBorder="1" applyAlignment="1">
      <alignment horizontal="left"/>
    </xf>
    <xf numFmtId="168" fontId="3" fillId="0" borderId="9" xfId="643" applyNumberFormat="1" applyBorder="1" applyAlignment="1">
      <alignment horizontal="right"/>
    </xf>
    <xf numFmtId="167" fontId="3" fillId="0" borderId="9" xfId="643" applyNumberFormat="1" applyBorder="1" applyAlignment="1">
      <alignment horizontal="left"/>
    </xf>
    <xf numFmtId="167" fontId="4" fillId="2" borderId="9" xfId="623" applyNumberFormat="1" applyFill="1" applyBorder="1" applyAlignment="1">
      <alignment horizontal="left"/>
    </xf>
    <xf numFmtId="168" fontId="4" fillId="2" borderId="9" xfId="623" applyNumberFormat="1" applyFill="1" applyBorder="1" applyAlignment="1">
      <alignment horizontal="right"/>
    </xf>
    <xf numFmtId="49" fontId="4" fillId="2" borderId="9" xfId="623" applyNumberFormat="1" applyFill="1" applyBorder="1" applyAlignment="1">
      <alignment horizontal="left"/>
    </xf>
    <xf numFmtId="3" fontId="4" fillId="2" borderId="9" xfId="623" applyNumberFormat="1" applyFill="1" applyBorder="1"/>
    <xf numFmtId="169" fontId="4" fillId="2" borderId="9" xfId="623" applyNumberFormat="1" applyFill="1" applyBorder="1" applyAlignment="1">
      <alignment horizontal="right"/>
    </xf>
    <xf numFmtId="4" fontId="4" fillId="2" borderId="9" xfId="623" applyNumberFormat="1" applyFill="1" applyBorder="1" applyAlignment="1">
      <alignment horizontal="right"/>
    </xf>
    <xf numFmtId="0" fontId="4" fillId="2" borderId="9" xfId="623" applyFill="1" applyBorder="1"/>
    <xf numFmtId="0" fontId="2" fillId="0" borderId="9" xfId="663" applyBorder="1"/>
    <xf numFmtId="4" fontId="2" fillId="0" borderId="9" xfId="663" applyNumberFormat="1" applyBorder="1" applyAlignment="1">
      <alignment horizontal="right"/>
    </xf>
    <xf numFmtId="169" fontId="2" fillId="0" borderId="9" xfId="663" applyNumberFormat="1" applyBorder="1" applyAlignment="1">
      <alignment horizontal="right"/>
    </xf>
    <xf numFmtId="3" fontId="2" fillId="0" borderId="9" xfId="663" applyNumberFormat="1" applyBorder="1"/>
    <xf numFmtId="49" fontId="2" fillId="0" borderId="9" xfId="663" applyNumberFormat="1" applyBorder="1" applyAlignment="1">
      <alignment horizontal="left"/>
    </xf>
    <xf numFmtId="168" fontId="2" fillId="0" borderId="9" xfId="663" applyNumberFormat="1" applyBorder="1" applyAlignment="1">
      <alignment horizontal="right"/>
    </xf>
    <xf numFmtId="167" fontId="2" fillId="0" borderId="9" xfId="663" applyNumberFormat="1" applyBorder="1" applyAlignment="1">
      <alignment horizontal="left"/>
    </xf>
    <xf numFmtId="167" fontId="3" fillId="2" borderId="9" xfId="643" applyNumberFormat="1" applyFill="1" applyBorder="1" applyAlignment="1">
      <alignment horizontal="left"/>
    </xf>
    <xf numFmtId="168" fontId="3" fillId="2" borderId="9" xfId="643" applyNumberFormat="1" applyFill="1" applyBorder="1" applyAlignment="1">
      <alignment horizontal="right"/>
    </xf>
    <xf numFmtId="49" fontId="3" fillId="2" borderId="9" xfId="643" applyNumberFormat="1" applyFill="1" applyBorder="1" applyAlignment="1">
      <alignment horizontal="left"/>
    </xf>
    <xf numFmtId="3" fontId="3" fillId="2" borderId="9" xfId="643" applyNumberFormat="1" applyFill="1" applyBorder="1"/>
    <xf numFmtId="169" fontId="3" fillId="2" borderId="9" xfId="643" applyNumberFormat="1" applyFill="1" applyBorder="1" applyAlignment="1">
      <alignment horizontal="right"/>
    </xf>
    <xf numFmtId="4" fontId="3" fillId="2" borderId="9" xfId="643" applyNumberFormat="1" applyFill="1" applyBorder="1" applyAlignment="1">
      <alignment horizontal="right"/>
    </xf>
    <xf numFmtId="0" fontId="3" fillId="2" borderId="9" xfId="643" applyFill="1" applyBorder="1"/>
    <xf numFmtId="0" fontId="1" fillId="0" borderId="9" xfId="683" applyBorder="1"/>
    <xf numFmtId="4" fontId="1" fillId="0" borderId="9" xfId="683" applyNumberFormat="1" applyBorder="1" applyAlignment="1">
      <alignment horizontal="right"/>
    </xf>
    <xf numFmtId="169" fontId="1" fillId="0" borderId="9" xfId="683" applyNumberFormat="1" applyBorder="1" applyAlignment="1">
      <alignment horizontal="right"/>
    </xf>
    <xf numFmtId="3" fontId="1" fillId="0" borderId="9" xfId="683" applyNumberFormat="1" applyBorder="1"/>
    <xf numFmtId="49" fontId="1" fillId="0" borderId="9" xfId="683" applyNumberFormat="1" applyBorder="1" applyAlignment="1">
      <alignment horizontal="left"/>
    </xf>
    <xf numFmtId="168" fontId="1" fillId="0" borderId="9" xfId="683" applyNumberFormat="1" applyBorder="1" applyAlignment="1">
      <alignment horizontal="right"/>
    </xf>
    <xf numFmtId="167" fontId="1" fillId="0" borderId="9" xfId="683" applyNumberFormat="1" applyBorder="1" applyAlignment="1">
      <alignment horizontal="left"/>
    </xf>
    <xf numFmtId="0" fontId="0" fillId="36" borderId="0" xfId="0" applyFill="1"/>
    <xf numFmtId="167" fontId="2" fillId="2" borderId="9" xfId="663" applyNumberFormat="1" applyFill="1" applyBorder="1" applyAlignment="1">
      <alignment horizontal="left"/>
    </xf>
    <xf numFmtId="168" fontId="2" fillId="2" borderId="9" xfId="663" applyNumberFormat="1" applyFill="1" applyBorder="1" applyAlignment="1">
      <alignment horizontal="right"/>
    </xf>
    <xf numFmtId="49" fontId="2" fillId="2" borderId="9" xfId="663" applyNumberFormat="1" applyFill="1" applyBorder="1" applyAlignment="1">
      <alignment horizontal="left"/>
    </xf>
    <xf numFmtId="3" fontId="2" fillId="2" borderId="9" xfId="663" applyNumberFormat="1" applyFill="1" applyBorder="1"/>
    <xf numFmtId="169" fontId="2" fillId="2" borderId="9" xfId="663" applyNumberFormat="1" applyFill="1" applyBorder="1" applyAlignment="1">
      <alignment horizontal="right"/>
    </xf>
    <xf numFmtId="4" fontId="2" fillId="2" borderId="9" xfId="663" applyNumberFormat="1" applyFill="1" applyBorder="1" applyAlignment="1">
      <alignment horizontal="right"/>
    </xf>
    <xf numFmtId="0" fontId="2" fillId="2" borderId="9" xfId="663" applyFill="1" applyBorder="1"/>
    <xf numFmtId="0" fontId="24" fillId="0" borderId="12" xfId="0" applyFont="1" applyBorder="1" applyAlignment="1">
      <alignment horizontal="center" vertical="center" wrapText="1"/>
    </xf>
    <xf numFmtId="4" fontId="0" fillId="0" borderId="12" xfId="0" applyNumberFormat="1" applyBorder="1"/>
    <xf numFmtId="167" fontId="3" fillId="0" borderId="0" xfId="643" applyNumberFormat="1" applyFill="1" applyBorder="1" applyAlignment="1">
      <alignment horizontal="left"/>
    </xf>
    <xf numFmtId="168" fontId="3" fillId="0" borderId="0" xfId="643" applyNumberFormat="1" applyFill="1" applyBorder="1" applyAlignment="1">
      <alignment horizontal="right"/>
    </xf>
    <xf numFmtId="49" fontId="3" fillId="0" borderId="0" xfId="643" applyNumberFormat="1" applyFill="1" applyBorder="1" applyAlignment="1">
      <alignment horizontal="left"/>
    </xf>
    <xf numFmtId="3" fontId="3" fillId="0" borderId="0" xfId="643" applyNumberFormat="1" applyFill="1" applyBorder="1"/>
    <xf numFmtId="169" fontId="3" fillId="0" borderId="0" xfId="643" applyNumberFormat="1" applyFill="1" applyBorder="1" applyAlignment="1">
      <alignment horizontal="right"/>
    </xf>
    <xf numFmtId="4" fontId="3" fillId="0" borderId="0" xfId="643" applyNumberFormat="1" applyFill="1" applyBorder="1" applyAlignment="1">
      <alignment horizontal="right"/>
    </xf>
    <xf numFmtId="0" fontId="3" fillId="0" borderId="0" xfId="643" applyFill="1" applyBorder="1"/>
    <xf numFmtId="2" fontId="0" fillId="0" borderId="0" xfId="0" applyNumberFormat="1"/>
    <xf numFmtId="167" fontId="2" fillId="0" borderId="0" xfId="663" applyNumberFormat="1" applyFill="1" applyBorder="1" applyAlignment="1">
      <alignment horizontal="left"/>
    </xf>
    <xf numFmtId="168" fontId="2" fillId="0" borderId="0" xfId="663" applyNumberFormat="1" applyFill="1" applyBorder="1" applyAlignment="1">
      <alignment horizontal="right"/>
    </xf>
    <xf numFmtId="49" fontId="2" fillId="0" borderId="0" xfId="663" applyNumberFormat="1" applyFill="1" applyBorder="1" applyAlignment="1">
      <alignment horizontal="left"/>
    </xf>
    <xf numFmtId="3" fontId="2" fillId="0" borderId="0" xfId="663" applyNumberFormat="1" applyFill="1" applyBorder="1"/>
    <xf numFmtId="169" fontId="2" fillId="0" borderId="0" xfId="663" applyNumberFormat="1" applyFill="1" applyBorder="1" applyAlignment="1">
      <alignment horizontal="right"/>
    </xf>
    <xf numFmtId="4" fontId="2" fillId="0" borderId="0" xfId="663" applyNumberFormat="1" applyFill="1" applyBorder="1" applyAlignment="1">
      <alignment horizontal="right"/>
    </xf>
    <xf numFmtId="0" fontId="2" fillId="0" borderId="0" xfId="663" applyFill="1" applyBorder="1"/>
    <xf numFmtId="167" fontId="1" fillId="0" borderId="0" xfId="683" applyNumberFormat="1" applyFill="1" applyBorder="1" applyAlignment="1">
      <alignment horizontal="left"/>
    </xf>
    <xf numFmtId="168" fontId="1" fillId="0" borderId="0" xfId="683" applyNumberFormat="1" applyFill="1" applyBorder="1" applyAlignment="1">
      <alignment horizontal="right"/>
    </xf>
    <xf numFmtId="49" fontId="1" fillId="0" borderId="0" xfId="683" applyNumberFormat="1" applyFill="1" applyBorder="1" applyAlignment="1">
      <alignment horizontal="left"/>
    </xf>
    <xf numFmtId="3" fontId="1" fillId="0" borderId="0" xfId="683" applyNumberFormat="1" applyFill="1" applyBorder="1"/>
    <xf numFmtId="169" fontId="1" fillId="0" borderId="0" xfId="683" applyNumberFormat="1" applyFill="1" applyBorder="1" applyAlignment="1">
      <alignment horizontal="right"/>
    </xf>
    <xf numFmtId="4" fontId="1" fillId="0" borderId="0" xfId="683" applyNumberFormat="1" applyFill="1" applyBorder="1" applyAlignment="1">
      <alignment horizontal="right"/>
    </xf>
    <xf numFmtId="0" fontId="1" fillId="0" borderId="0" xfId="683" applyFill="1" applyBorder="1"/>
    <xf numFmtId="167" fontId="1" fillId="2" borderId="9" xfId="683" applyNumberFormat="1" applyFill="1" applyBorder="1" applyAlignment="1">
      <alignment horizontal="left"/>
    </xf>
    <xf numFmtId="168" fontId="1" fillId="2" borderId="9" xfId="683" applyNumberFormat="1" applyFill="1" applyBorder="1" applyAlignment="1">
      <alignment horizontal="right"/>
    </xf>
    <xf numFmtId="49" fontId="1" fillId="2" borderId="9" xfId="683" applyNumberFormat="1" applyFill="1" applyBorder="1" applyAlignment="1">
      <alignment horizontal="left"/>
    </xf>
    <xf numFmtId="3" fontId="1" fillId="2" borderId="9" xfId="683" applyNumberFormat="1" applyFill="1" applyBorder="1"/>
    <xf numFmtId="169" fontId="1" fillId="2" borderId="9" xfId="683" applyNumberFormat="1" applyFill="1" applyBorder="1" applyAlignment="1">
      <alignment horizontal="right"/>
    </xf>
    <xf numFmtId="4" fontId="1" fillId="2" borderId="9" xfId="683" applyNumberFormat="1" applyFill="1" applyBorder="1" applyAlignment="1">
      <alignment horizontal="right"/>
    </xf>
    <xf numFmtId="0" fontId="1" fillId="2" borderId="9" xfId="683" applyFill="1" applyBorder="1"/>
    <xf numFmtId="49" fontId="1" fillId="0" borderId="9" xfId="683" applyNumberFormat="1" applyFill="1" applyBorder="1" applyAlignment="1">
      <alignment horizontal="left"/>
    </xf>
    <xf numFmtId="43" fontId="0" fillId="36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6" borderId="9" xfId="0" applyFill="1" applyBorder="1" applyAlignment="1">
      <alignment horizontal="center"/>
    </xf>
  </cellXfs>
  <cellStyles count="703">
    <cellStyle name="%20 - Vurgu1" xfId="19" builtinId="30" customBuiltin="1"/>
    <cellStyle name="%20 - Vurgu1 10" xfId="214" xr:uid="{CC30C051-069C-430B-92F1-8E3700CD8CFF}"/>
    <cellStyle name="%20 - Vurgu1 10 2" xfId="445" xr:uid="{59719B56-40B4-435C-8CAF-E87B230A5516}"/>
    <cellStyle name="%20 - Vurgu1 11" xfId="234" xr:uid="{2CE2C60D-9EF4-4A00-A40A-9C6C35A9E047}"/>
    <cellStyle name="%20 - Vurgu1 11 2" xfId="465" xr:uid="{F6064C8C-C2EC-4EF3-84CE-1B791CB0E8BC}"/>
    <cellStyle name="%20 - Vurgu1 12" xfId="254" xr:uid="{AF3150FA-EC5B-4C78-9EFD-ECD71EA8A58A}"/>
    <cellStyle name="%20 - Vurgu1 13" xfId="485" xr:uid="{71D3B41E-4FFE-4633-A2D9-390CFDF6A92A}"/>
    <cellStyle name="%20 - Vurgu1 14" xfId="505" xr:uid="{147DDC26-91EF-42F9-9B27-B96E94418F49}"/>
    <cellStyle name="%20 - Vurgu1 15" xfId="525" xr:uid="{DC09F5A6-8002-48AB-9EF4-43EAFA6146CA}"/>
    <cellStyle name="%20 - Vurgu1 16" xfId="545" xr:uid="{C89E49C9-EE3C-46FF-8D10-7C6BAFBAF547}"/>
    <cellStyle name="%20 - Vurgu1 17" xfId="565" xr:uid="{C756D867-CF3A-4D59-B97C-79B0532B214C}"/>
    <cellStyle name="%20 - Vurgu1 18" xfId="585" xr:uid="{9C046E11-EDA3-49C1-983A-DB3B1EF8AC17}"/>
    <cellStyle name="%20 - Vurgu1 19" xfId="605" xr:uid="{C9753F7A-DA02-4751-805F-FB85A0B7732D}"/>
    <cellStyle name="%20 - Vurgu1 2" xfId="51" xr:uid="{FA9BD307-C38F-4352-A71A-9DDF26C02AE5}"/>
    <cellStyle name="%20 - Vurgu1 2 2" xfId="282" xr:uid="{92BEFC30-AF44-40C9-9AA7-14EB7DA54C51}"/>
    <cellStyle name="%20 - Vurgu1 20" xfId="625" xr:uid="{53442189-6A66-4C59-A733-46F7F61A6E51}"/>
    <cellStyle name="%20 - Vurgu1 21" xfId="645" xr:uid="{8C21E3ED-318C-4356-B954-827167F5759C}"/>
    <cellStyle name="%20 - Vurgu1 22" xfId="665" xr:uid="{0BFAD70B-2674-4B66-BF3E-25D06B175B7D}"/>
    <cellStyle name="%20 - Vurgu1 23" xfId="685" xr:uid="{193D88BD-B899-41A4-A99A-5080F8FA7D38}"/>
    <cellStyle name="%20 - Vurgu1 3" xfId="71" xr:uid="{38CA24BD-72C9-4C95-BF51-574E58DE6D0D}"/>
    <cellStyle name="%20 - Vurgu1 3 2" xfId="302" xr:uid="{0766C043-0C9C-4D9B-91F3-02F9BCCFDDB4}"/>
    <cellStyle name="%20 - Vurgu1 4" xfId="91" xr:uid="{23900A0B-0294-4FFF-96CE-4D4D3B05E11D}"/>
    <cellStyle name="%20 - Vurgu1 4 2" xfId="322" xr:uid="{73F22E37-D874-4E4E-AD90-5D36E2DB2D47}"/>
    <cellStyle name="%20 - Vurgu1 5" xfId="111" xr:uid="{60CBC66B-00FE-4C9B-80AC-49D31CABE03D}"/>
    <cellStyle name="%20 - Vurgu1 5 2" xfId="342" xr:uid="{944A28FC-7D5B-4408-BC2E-B04E59799330}"/>
    <cellStyle name="%20 - Vurgu1 6" xfId="131" xr:uid="{F926C474-2E6E-4A66-A449-3ACD7C054D58}"/>
    <cellStyle name="%20 - Vurgu1 6 2" xfId="362" xr:uid="{07468A01-3762-46BC-99EC-1C0067E966A0}"/>
    <cellStyle name="%20 - Vurgu1 7" xfId="151" xr:uid="{64FB66C2-BB31-488C-A9EB-9D400A3C2887}"/>
    <cellStyle name="%20 - Vurgu1 7 2" xfId="382" xr:uid="{E020F89B-9B11-461D-A454-F9C7C6DDC575}"/>
    <cellStyle name="%20 - Vurgu1 8" xfId="171" xr:uid="{02AB2783-1DD8-4FEC-9C2A-E49CBC885375}"/>
    <cellStyle name="%20 - Vurgu1 8 2" xfId="402" xr:uid="{DA39C701-90F6-4546-A468-D8C8AE1D4EF6}"/>
    <cellStyle name="%20 - Vurgu1 9" xfId="191" xr:uid="{5EF35D37-D61F-4119-8DCF-FED6B1F81FCC}"/>
    <cellStyle name="%20 - Vurgu1 9 2" xfId="422" xr:uid="{4CF1BE97-F91A-4319-B274-7F87FF068E80}"/>
    <cellStyle name="%20 - Vurgu2" xfId="23" builtinId="34" customBuiltin="1"/>
    <cellStyle name="%20 - Vurgu2 10" xfId="217" xr:uid="{1738DEC0-5491-41B0-A74C-66FEF10270AC}"/>
    <cellStyle name="%20 - Vurgu2 10 2" xfId="448" xr:uid="{1C548855-D5FD-4FE4-B371-D47E7704FFF8}"/>
    <cellStyle name="%20 - Vurgu2 11" xfId="237" xr:uid="{14D89C69-547D-4ABF-A11B-17DF4BE579DF}"/>
    <cellStyle name="%20 - Vurgu2 11 2" xfId="468" xr:uid="{AE800A81-47F2-46D5-A2FE-E8E36319EC8B}"/>
    <cellStyle name="%20 - Vurgu2 12" xfId="257" xr:uid="{315337D2-64AD-4FC9-A5D3-F8CCE41C7711}"/>
    <cellStyle name="%20 - Vurgu2 13" xfId="488" xr:uid="{9C25E346-62DE-4D01-B880-FF785199BE87}"/>
    <cellStyle name="%20 - Vurgu2 14" xfId="508" xr:uid="{79849331-F134-4C7A-8301-1CDDAF9096BC}"/>
    <cellStyle name="%20 - Vurgu2 15" xfId="528" xr:uid="{111C954A-44F2-4ACD-8D83-BA650C0AB94A}"/>
    <cellStyle name="%20 - Vurgu2 16" xfId="548" xr:uid="{456BFDF7-D549-4A2D-9A70-9A98A53307F4}"/>
    <cellStyle name="%20 - Vurgu2 17" xfId="568" xr:uid="{BE74081A-BD93-47DF-9142-CDBBE9EFA253}"/>
    <cellStyle name="%20 - Vurgu2 18" xfId="588" xr:uid="{E085A8CC-E811-48A0-9B81-CFE3A7AB8C42}"/>
    <cellStyle name="%20 - Vurgu2 19" xfId="608" xr:uid="{965537F7-3F8A-4C94-9A4B-C467790E25CD}"/>
    <cellStyle name="%20 - Vurgu2 2" xfId="54" xr:uid="{A0E515F0-F923-40DC-9602-5B58DB23AEF2}"/>
    <cellStyle name="%20 - Vurgu2 2 2" xfId="285" xr:uid="{92B8A18C-FF72-4DA5-9566-1CB32579AF0A}"/>
    <cellStyle name="%20 - Vurgu2 20" xfId="628" xr:uid="{0E0F1A3C-3442-4E92-B8B6-5D78308CFEBF}"/>
    <cellStyle name="%20 - Vurgu2 21" xfId="648" xr:uid="{8396FF57-973B-4B8F-A47E-CC91F524E8BE}"/>
    <cellStyle name="%20 - Vurgu2 22" xfId="668" xr:uid="{4C4B2D10-E2BF-4156-870A-0D1C3DE9E31F}"/>
    <cellStyle name="%20 - Vurgu2 23" xfId="688" xr:uid="{779267E7-6F6A-4363-824F-31168556ED02}"/>
    <cellStyle name="%20 - Vurgu2 3" xfId="74" xr:uid="{124205D5-D247-4412-ADDC-7E50DBCB1899}"/>
    <cellStyle name="%20 - Vurgu2 3 2" xfId="305" xr:uid="{D77DC363-BBCA-4BFE-8D00-A6E532438609}"/>
    <cellStyle name="%20 - Vurgu2 4" xfId="94" xr:uid="{6AB3C31D-16A1-4297-B826-0651AD85AC4D}"/>
    <cellStyle name="%20 - Vurgu2 4 2" xfId="325" xr:uid="{37769C53-36DC-4BE9-B21A-ABE3E9D3E0E8}"/>
    <cellStyle name="%20 - Vurgu2 5" xfId="114" xr:uid="{62BBA5D5-E1D2-41C0-A989-82AFD271073D}"/>
    <cellStyle name="%20 - Vurgu2 5 2" xfId="345" xr:uid="{4CB95A4F-4EA4-49E2-A154-67530D5A28AB}"/>
    <cellStyle name="%20 - Vurgu2 6" xfId="134" xr:uid="{0B0DD9A5-510F-4932-B9EC-544B7860BC43}"/>
    <cellStyle name="%20 - Vurgu2 6 2" xfId="365" xr:uid="{BF6E26DE-FEF6-4360-AE6E-CADB0E5381F0}"/>
    <cellStyle name="%20 - Vurgu2 7" xfId="154" xr:uid="{9E618377-F3E1-447C-8233-283606E62AF2}"/>
    <cellStyle name="%20 - Vurgu2 7 2" xfId="385" xr:uid="{69B7F577-FB45-433B-862A-F437C86350E9}"/>
    <cellStyle name="%20 - Vurgu2 8" xfId="174" xr:uid="{1C4931D3-A108-4154-902F-A83DE2BBB808}"/>
    <cellStyle name="%20 - Vurgu2 8 2" xfId="405" xr:uid="{4F695532-73BB-435A-B3D8-CE7D230CC9F9}"/>
    <cellStyle name="%20 - Vurgu2 9" xfId="194" xr:uid="{CB590F5F-763D-4464-880A-3F6F83C9A067}"/>
    <cellStyle name="%20 - Vurgu2 9 2" xfId="425" xr:uid="{DD337BF4-7258-4A3D-A4D7-77B59FB1177C}"/>
    <cellStyle name="%20 - Vurgu3" xfId="27" builtinId="38" customBuiltin="1"/>
    <cellStyle name="%20 - Vurgu3 10" xfId="220" xr:uid="{92564426-0F65-42E7-A43E-67B6C86184CD}"/>
    <cellStyle name="%20 - Vurgu3 10 2" xfId="451" xr:uid="{738202FA-7465-48EF-985E-DDD31EE3ADA3}"/>
    <cellStyle name="%20 - Vurgu3 11" xfId="240" xr:uid="{5C86901B-6359-4412-9B2B-5285EF673140}"/>
    <cellStyle name="%20 - Vurgu3 11 2" xfId="471" xr:uid="{7C620123-EFD1-4E9A-BB45-2E9C2EB3ABA9}"/>
    <cellStyle name="%20 - Vurgu3 12" xfId="260" xr:uid="{EF48F90A-F7FA-4B56-B16F-6B45E1A4776D}"/>
    <cellStyle name="%20 - Vurgu3 13" xfId="491" xr:uid="{D423898A-7DAF-4538-902D-2B73B7255E5F}"/>
    <cellStyle name="%20 - Vurgu3 14" xfId="511" xr:uid="{A009CC91-6609-46BD-A548-582FCDF7F33D}"/>
    <cellStyle name="%20 - Vurgu3 15" xfId="531" xr:uid="{917D6A7A-7D0E-464D-B721-7808A60D3A53}"/>
    <cellStyle name="%20 - Vurgu3 16" xfId="551" xr:uid="{1494A396-507B-41E2-8516-7994F9353B15}"/>
    <cellStyle name="%20 - Vurgu3 17" xfId="571" xr:uid="{EE429DA0-A2D1-43F0-9680-1CD44429D8A5}"/>
    <cellStyle name="%20 - Vurgu3 18" xfId="591" xr:uid="{11DCEBA9-9F1A-4690-A356-02A601D71FC8}"/>
    <cellStyle name="%20 - Vurgu3 19" xfId="611" xr:uid="{8B814721-F037-4CE0-8E1A-347BBA4C5BF4}"/>
    <cellStyle name="%20 - Vurgu3 2" xfId="57" xr:uid="{691FB671-DDFA-4938-A8D1-4D4DA7E94351}"/>
    <cellStyle name="%20 - Vurgu3 2 2" xfId="288" xr:uid="{DDEAEF26-7413-44B2-BA55-35AE7103C1DC}"/>
    <cellStyle name="%20 - Vurgu3 20" xfId="631" xr:uid="{AFA68D35-BA38-4E92-80D8-0B50598F8CA5}"/>
    <cellStyle name="%20 - Vurgu3 21" xfId="651" xr:uid="{D972B269-224D-440D-ADD8-4F9D6B1602E9}"/>
    <cellStyle name="%20 - Vurgu3 22" xfId="671" xr:uid="{2172EC51-1AFE-4D2F-9C6C-A0AAF8FCF15F}"/>
    <cellStyle name="%20 - Vurgu3 23" xfId="691" xr:uid="{EADE8132-8FC3-4570-8727-C646BA83C652}"/>
    <cellStyle name="%20 - Vurgu3 3" xfId="77" xr:uid="{DB0592E4-7706-4CBC-8B7A-BF49DE008ED9}"/>
    <cellStyle name="%20 - Vurgu3 3 2" xfId="308" xr:uid="{F6F86F3F-CE4B-4EA6-96D6-9F6FC253D9BA}"/>
    <cellStyle name="%20 - Vurgu3 4" xfId="97" xr:uid="{CF9336DC-CEFC-4A59-AF67-0C4F520F7072}"/>
    <cellStyle name="%20 - Vurgu3 4 2" xfId="328" xr:uid="{23037383-52B3-49CF-A2E7-C61596FF6A36}"/>
    <cellStyle name="%20 - Vurgu3 5" xfId="117" xr:uid="{2FFA25F6-1E68-4800-BF56-AD41D9167FBD}"/>
    <cellStyle name="%20 - Vurgu3 5 2" xfId="348" xr:uid="{EE7ADD98-2383-46A2-A39D-C18F5C93A447}"/>
    <cellStyle name="%20 - Vurgu3 6" xfId="137" xr:uid="{BAB1DEFE-D39B-4948-876A-3526B17448E6}"/>
    <cellStyle name="%20 - Vurgu3 6 2" xfId="368" xr:uid="{5E99F5CA-7105-475E-8777-EA0AD74F06F1}"/>
    <cellStyle name="%20 - Vurgu3 7" xfId="157" xr:uid="{E046F405-8055-442E-9321-1EC48198DA2F}"/>
    <cellStyle name="%20 - Vurgu3 7 2" xfId="388" xr:uid="{D5A31F38-3F30-4E3C-906B-33B39F3D6A85}"/>
    <cellStyle name="%20 - Vurgu3 8" xfId="177" xr:uid="{2326D44F-DE8D-4FB8-BDC5-0A191EC21E96}"/>
    <cellStyle name="%20 - Vurgu3 8 2" xfId="408" xr:uid="{B63519E8-D90B-403B-B7F9-F0B8BC619AA2}"/>
    <cellStyle name="%20 - Vurgu3 9" xfId="197" xr:uid="{171F3733-AD53-4DCC-AD74-09FB855ACCBE}"/>
    <cellStyle name="%20 - Vurgu3 9 2" xfId="428" xr:uid="{7382E3AB-B4E5-4CD0-851F-9FC3134F25D1}"/>
    <cellStyle name="%20 - Vurgu4" xfId="31" builtinId="42" customBuiltin="1"/>
    <cellStyle name="%20 - Vurgu4 10" xfId="223" xr:uid="{2195CE75-DD80-45CF-B6F8-9DFF1AFEEFAB}"/>
    <cellStyle name="%20 - Vurgu4 10 2" xfId="454" xr:uid="{10FD855A-BDB0-4480-80EA-AFE278084817}"/>
    <cellStyle name="%20 - Vurgu4 11" xfId="243" xr:uid="{2B446DB8-5A13-4DDD-8B7B-B4AC3300D069}"/>
    <cellStyle name="%20 - Vurgu4 11 2" xfId="474" xr:uid="{89116151-9312-40A6-8C25-62B9E6AD8F56}"/>
    <cellStyle name="%20 - Vurgu4 12" xfId="263" xr:uid="{4DF982C3-1BF9-40E6-871E-276BC5538032}"/>
    <cellStyle name="%20 - Vurgu4 13" xfId="494" xr:uid="{82734798-D94D-4106-B413-806126621156}"/>
    <cellStyle name="%20 - Vurgu4 14" xfId="514" xr:uid="{FAA69CCC-1AEC-4F44-89EB-408E416EB30D}"/>
    <cellStyle name="%20 - Vurgu4 15" xfId="534" xr:uid="{BAD7A5C8-BCF1-4944-BC85-68D91FD1AB90}"/>
    <cellStyle name="%20 - Vurgu4 16" xfId="554" xr:uid="{7F60E7A4-5A45-4277-BCCD-45FC5AE2C06D}"/>
    <cellStyle name="%20 - Vurgu4 17" xfId="574" xr:uid="{A09D4A27-E598-4653-84DC-8BA5D14FC8CA}"/>
    <cellStyle name="%20 - Vurgu4 18" xfId="594" xr:uid="{924E99F6-A484-4AE6-8709-627894ACB1E1}"/>
    <cellStyle name="%20 - Vurgu4 19" xfId="614" xr:uid="{F3569F26-939B-4106-BBB0-41AFEE791EC6}"/>
    <cellStyle name="%20 - Vurgu4 2" xfId="60" xr:uid="{4DA5BD79-6725-41DB-802C-87D563C283B3}"/>
    <cellStyle name="%20 - Vurgu4 2 2" xfId="291" xr:uid="{98AB31B5-D495-4539-B036-4E86B2E585B5}"/>
    <cellStyle name="%20 - Vurgu4 20" xfId="634" xr:uid="{E799F8C4-D89C-4F7F-80D0-1BE7B144A5ED}"/>
    <cellStyle name="%20 - Vurgu4 21" xfId="654" xr:uid="{755118F0-F21A-4C0F-9B8B-DA06E062E770}"/>
    <cellStyle name="%20 - Vurgu4 22" xfId="674" xr:uid="{8A41ED0A-7C2F-4866-83F1-FE94D09B5BE4}"/>
    <cellStyle name="%20 - Vurgu4 23" xfId="694" xr:uid="{B2838058-AFFC-45EB-A0F8-91C576622EAD}"/>
    <cellStyle name="%20 - Vurgu4 3" xfId="80" xr:uid="{F4EA64F6-DC50-4923-9CDE-BA08CF35F5DC}"/>
    <cellStyle name="%20 - Vurgu4 3 2" xfId="311" xr:uid="{842CE0E3-1435-4BF4-B21C-FC1379E77277}"/>
    <cellStyle name="%20 - Vurgu4 4" xfId="100" xr:uid="{E68A862F-D1F6-44D9-BB2B-BEF096E23A6E}"/>
    <cellStyle name="%20 - Vurgu4 4 2" xfId="331" xr:uid="{0A21F938-566C-46F7-ACE2-E89CABC8EAEF}"/>
    <cellStyle name="%20 - Vurgu4 5" xfId="120" xr:uid="{30AFEB82-5792-4BD7-A809-6D5A5359E11F}"/>
    <cellStyle name="%20 - Vurgu4 5 2" xfId="351" xr:uid="{4AB429D1-DA0C-4D1B-9E10-739A8886D823}"/>
    <cellStyle name="%20 - Vurgu4 6" xfId="140" xr:uid="{69112F67-E640-4F24-B623-093A50590CC9}"/>
    <cellStyle name="%20 - Vurgu4 6 2" xfId="371" xr:uid="{8867A177-15F2-4070-9EA4-56DE5867705F}"/>
    <cellStyle name="%20 - Vurgu4 7" xfId="160" xr:uid="{0A9841F2-F70E-4147-944D-FAB6731C36F8}"/>
    <cellStyle name="%20 - Vurgu4 7 2" xfId="391" xr:uid="{AF85FFC6-0C13-4ABB-A08A-80BDFE17946C}"/>
    <cellStyle name="%20 - Vurgu4 8" xfId="180" xr:uid="{084F7CEF-6C1A-480A-9B24-7EA029BD5344}"/>
    <cellStyle name="%20 - Vurgu4 8 2" xfId="411" xr:uid="{DE4CAC87-D946-4C4E-BFF1-B1D8D3E3BCAF}"/>
    <cellStyle name="%20 - Vurgu4 9" xfId="200" xr:uid="{54E4792D-D7A1-4F87-B363-376C2D281E98}"/>
    <cellStyle name="%20 - Vurgu4 9 2" xfId="431" xr:uid="{511131F4-C467-4B2A-A5B8-1A65CC9FF111}"/>
    <cellStyle name="%20 - Vurgu5" xfId="35" builtinId="46" customBuiltin="1"/>
    <cellStyle name="%20 - Vurgu5 10" xfId="226" xr:uid="{34DDD766-463C-45E2-A27B-054F80ABFAFB}"/>
    <cellStyle name="%20 - Vurgu5 10 2" xfId="457" xr:uid="{6F473731-11E3-4D14-9533-9B43CC875EFE}"/>
    <cellStyle name="%20 - Vurgu5 11" xfId="246" xr:uid="{0F0CCA4F-BCC8-4391-AB93-8EA235F1339C}"/>
    <cellStyle name="%20 - Vurgu5 11 2" xfId="477" xr:uid="{1A624A36-DD37-47F8-B63D-F1D4B87674A5}"/>
    <cellStyle name="%20 - Vurgu5 12" xfId="266" xr:uid="{5990AA2B-727F-4E34-9563-BD6F34B84939}"/>
    <cellStyle name="%20 - Vurgu5 13" xfId="497" xr:uid="{3F46122F-784C-48EF-BFD8-1B9ACBFD9418}"/>
    <cellStyle name="%20 - Vurgu5 14" xfId="517" xr:uid="{BAA4C08E-5378-4AAB-93A5-7250A04D5413}"/>
    <cellStyle name="%20 - Vurgu5 15" xfId="537" xr:uid="{190A5AC3-4EF5-416A-AD1A-92E96E8E546F}"/>
    <cellStyle name="%20 - Vurgu5 16" xfId="557" xr:uid="{4E3719EA-04F4-4B51-8CD7-CFA0191AEEF8}"/>
    <cellStyle name="%20 - Vurgu5 17" xfId="577" xr:uid="{155F6D52-3C1B-4015-A723-5F3F35816F98}"/>
    <cellStyle name="%20 - Vurgu5 18" xfId="597" xr:uid="{5CA990F3-F4F1-4669-8C22-A6E9CD01FEC8}"/>
    <cellStyle name="%20 - Vurgu5 19" xfId="617" xr:uid="{C6C1C9B5-C443-4AA9-9DBE-1FE86C3F0AFE}"/>
    <cellStyle name="%20 - Vurgu5 2" xfId="63" xr:uid="{DAEA4849-537D-463D-9085-C490FD5D2253}"/>
    <cellStyle name="%20 - Vurgu5 2 2" xfId="294" xr:uid="{0DD7A0B5-6EB2-4DE1-80E9-2B6ACCC21D8A}"/>
    <cellStyle name="%20 - Vurgu5 20" xfId="637" xr:uid="{BF9EC1AC-8E36-4060-8587-FBB58EB22D17}"/>
    <cellStyle name="%20 - Vurgu5 21" xfId="657" xr:uid="{16FABE3A-774E-49BF-B89B-3CAF9DBB1536}"/>
    <cellStyle name="%20 - Vurgu5 22" xfId="677" xr:uid="{8B8F733B-3FD9-48BE-BFF1-FD52235571D4}"/>
    <cellStyle name="%20 - Vurgu5 23" xfId="697" xr:uid="{A61F741D-31B6-4E29-9F00-73DE3C207A06}"/>
    <cellStyle name="%20 - Vurgu5 3" xfId="83" xr:uid="{B196C2F3-4B3B-4F3D-B0F5-878E946BF15D}"/>
    <cellStyle name="%20 - Vurgu5 3 2" xfId="314" xr:uid="{A5AD70C4-6073-4ED1-BF76-4C003EB88621}"/>
    <cellStyle name="%20 - Vurgu5 4" xfId="103" xr:uid="{4BDE118B-B712-467F-8961-C0899B420740}"/>
    <cellStyle name="%20 - Vurgu5 4 2" xfId="334" xr:uid="{AB0234F0-CA7C-44A9-819D-750036241A63}"/>
    <cellStyle name="%20 - Vurgu5 5" xfId="123" xr:uid="{D66A2008-E662-46C3-A98F-412DA5B58368}"/>
    <cellStyle name="%20 - Vurgu5 5 2" xfId="354" xr:uid="{A4D94C53-2250-4899-B98C-C23386BFED7A}"/>
    <cellStyle name="%20 - Vurgu5 6" xfId="143" xr:uid="{E299C6A9-F7F4-477B-BE3B-86B8238715F6}"/>
    <cellStyle name="%20 - Vurgu5 6 2" xfId="374" xr:uid="{FF542B52-88DC-4E94-B2E3-E49DC51026E6}"/>
    <cellStyle name="%20 - Vurgu5 7" xfId="163" xr:uid="{FF4E52D7-D994-4FB8-B543-D519D54808A2}"/>
    <cellStyle name="%20 - Vurgu5 7 2" xfId="394" xr:uid="{FB585025-EE85-4420-A614-1714A5F60ABE}"/>
    <cellStyle name="%20 - Vurgu5 8" xfId="183" xr:uid="{02BE6EBA-43CF-45CB-8D56-DF6BB70595D5}"/>
    <cellStyle name="%20 - Vurgu5 8 2" xfId="414" xr:uid="{9ECBDDD2-E77C-4A05-B93D-1563D80A5BCD}"/>
    <cellStyle name="%20 - Vurgu5 9" xfId="203" xr:uid="{6372BE8B-4230-46C0-B53A-2528B65B5AA7}"/>
    <cellStyle name="%20 - Vurgu5 9 2" xfId="434" xr:uid="{2E54889D-8FF9-4C9F-B8B2-74556CCB096E}"/>
    <cellStyle name="%20 - Vurgu6" xfId="39" builtinId="50" customBuiltin="1"/>
    <cellStyle name="%20 - Vurgu6 10" xfId="229" xr:uid="{8B41EC21-F62D-4B36-9373-B1579D655EA9}"/>
    <cellStyle name="%20 - Vurgu6 10 2" xfId="460" xr:uid="{FCC736A9-F2E5-4AD0-9718-895468569868}"/>
    <cellStyle name="%20 - Vurgu6 11" xfId="249" xr:uid="{076E967B-A0A2-47C7-A1F1-F9ECF1CD12D8}"/>
    <cellStyle name="%20 - Vurgu6 11 2" xfId="480" xr:uid="{A4F0F4E7-F437-4468-996A-39CC5A5B7197}"/>
    <cellStyle name="%20 - Vurgu6 12" xfId="269" xr:uid="{90B3491C-71DC-4D05-B3DE-C41431796796}"/>
    <cellStyle name="%20 - Vurgu6 13" xfId="500" xr:uid="{14948C49-A3F2-42BA-AE31-E49CB560CA3A}"/>
    <cellStyle name="%20 - Vurgu6 14" xfId="520" xr:uid="{3FB6B9B0-2AD6-4F9C-AA55-EAABE9802707}"/>
    <cellStyle name="%20 - Vurgu6 15" xfId="540" xr:uid="{7B0275D9-3E58-49D2-B4B9-E6ED7599177A}"/>
    <cellStyle name="%20 - Vurgu6 16" xfId="560" xr:uid="{699F1770-114C-40FE-AF76-886D0BA033D3}"/>
    <cellStyle name="%20 - Vurgu6 17" xfId="580" xr:uid="{98008D24-D07A-4884-9627-07236399EEA4}"/>
    <cellStyle name="%20 - Vurgu6 18" xfId="600" xr:uid="{F7B6455A-C5FE-4FE8-945A-A78682F59A9F}"/>
    <cellStyle name="%20 - Vurgu6 19" xfId="620" xr:uid="{B10CA6BC-22C0-48DD-834C-697FE71BE1EA}"/>
    <cellStyle name="%20 - Vurgu6 2" xfId="66" xr:uid="{F164CD72-381D-4EB4-A7E8-2F4A069F4FF0}"/>
    <cellStyle name="%20 - Vurgu6 2 2" xfId="297" xr:uid="{8F80EAC4-61D2-4804-A720-0281B8F4ED7F}"/>
    <cellStyle name="%20 - Vurgu6 20" xfId="640" xr:uid="{743022CF-F701-4533-9986-4E946DD322DF}"/>
    <cellStyle name="%20 - Vurgu6 21" xfId="660" xr:uid="{356CD00B-F459-45CE-BA72-5B6AC8990435}"/>
    <cellStyle name="%20 - Vurgu6 22" xfId="680" xr:uid="{D4A38DC0-6C58-40E1-8CB8-289F05DA6BE4}"/>
    <cellStyle name="%20 - Vurgu6 23" xfId="700" xr:uid="{B5791F0B-F991-47E6-9CD8-6F367A7A32A6}"/>
    <cellStyle name="%20 - Vurgu6 3" xfId="86" xr:uid="{767BB04C-DA22-4600-99DA-01B8217A6596}"/>
    <cellStyle name="%20 - Vurgu6 3 2" xfId="317" xr:uid="{35A057F2-F0D8-4A51-9714-49959EED553C}"/>
    <cellStyle name="%20 - Vurgu6 4" xfId="106" xr:uid="{A9F5BB75-87CF-4F38-84E8-CD583EC0157F}"/>
    <cellStyle name="%20 - Vurgu6 4 2" xfId="337" xr:uid="{CC78B07B-C2DD-4376-B5BE-514615C0B113}"/>
    <cellStyle name="%20 - Vurgu6 5" xfId="126" xr:uid="{1578C198-63BC-4E43-86B1-7251714D2E96}"/>
    <cellStyle name="%20 - Vurgu6 5 2" xfId="357" xr:uid="{EFCF0B63-6AFD-4B32-BC21-4D997B2AFB35}"/>
    <cellStyle name="%20 - Vurgu6 6" xfId="146" xr:uid="{D1C018BD-B181-4AFF-B3AA-86B9BEC95D5C}"/>
    <cellStyle name="%20 - Vurgu6 6 2" xfId="377" xr:uid="{CF3A2A4A-5481-48E3-B26A-CB8E4B61AF7A}"/>
    <cellStyle name="%20 - Vurgu6 7" xfId="166" xr:uid="{83246648-4714-409F-A977-3374135EA093}"/>
    <cellStyle name="%20 - Vurgu6 7 2" xfId="397" xr:uid="{D1C64D40-E000-4FBF-B79E-344802F0F206}"/>
    <cellStyle name="%20 - Vurgu6 8" xfId="186" xr:uid="{C45F2A3F-2850-4842-8306-1BE94D0412C2}"/>
    <cellStyle name="%20 - Vurgu6 8 2" xfId="417" xr:uid="{16057CC6-DA80-45FA-9D91-5B8A355E1332}"/>
    <cellStyle name="%20 - Vurgu6 9" xfId="206" xr:uid="{D9DE5832-FD32-452C-A214-753E344F6242}"/>
    <cellStyle name="%20 - Vurgu6 9 2" xfId="437" xr:uid="{9ADECB16-2C12-4B2B-9946-05A5B7F4D297}"/>
    <cellStyle name="%40 - Vurgu1" xfId="20" builtinId="31" customBuiltin="1"/>
    <cellStyle name="%40 - Vurgu1 10" xfId="215" xr:uid="{1B082FA7-6F0F-4254-9FEA-740B8633EED5}"/>
    <cellStyle name="%40 - Vurgu1 10 2" xfId="446" xr:uid="{E4A6340E-88E7-4F66-8471-64EF4A4CBB86}"/>
    <cellStyle name="%40 - Vurgu1 11" xfId="235" xr:uid="{55B12E7D-CE78-4046-B650-62436EBBB4D2}"/>
    <cellStyle name="%40 - Vurgu1 11 2" xfId="466" xr:uid="{3A398F02-50CC-4CA2-8A12-0765BE9BEA5D}"/>
    <cellStyle name="%40 - Vurgu1 12" xfId="255" xr:uid="{B218251F-39EC-4C01-AC6B-BDFB1F9CDE45}"/>
    <cellStyle name="%40 - Vurgu1 13" xfId="486" xr:uid="{49D1C0C1-EA80-4189-BB86-B17B39D40071}"/>
    <cellStyle name="%40 - Vurgu1 14" xfId="506" xr:uid="{D8392E29-E3C7-4D07-9DB9-86D85669BE60}"/>
    <cellStyle name="%40 - Vurgu1 15" xfId="526" xr:uid="{58B9D266-2D0A-470E-90C6-538515A9389B}"/>
    <cellStyle name="%40 - Vurgu1 16" xfId="546" xr:uid="{14C50E2B-5AFC-403B-8087-9B977DF6F7D7}"/>
    <cellStyle name="%40 - Vurgu1 17" xfId="566" xr:uid="{639B8531-BED7-4B3B-9A50-B8D7FD3CFCAA}"/>
    <cellStyle name="%40 - Vurgu1 18" xfId="586" xr:uid="{116C9817-AA59-4F51-9AB2-AD4AA87CB0A9}"/>
    <cellStyle name="%40 - Vurgu1 19" xfId="606" xr:uid="{0016B5E4-E92B-4D1F-87A5-2E14296A307F}"/>
    <cellStyle name="%40 - Vurgu1 2" xfId="52" xr:uid="{64BC691D-7CA9-4D5C-A5C2-983635AAA1A4}"/>
    <cellStyle name="%40 - Vurgu1 2 2" xfId="283" xr:uid="{1508B28B-7905-4034-936A-F13666EC8040}"/>
    <cellStyle name="%40 - Vurgu1 20" xfId="626" xr:uid="{026B722E-6824-4693-8A45-FC197BBE3EE9}"/>
    <cellStyle name="%40 - Vurgu1 21" xfId="646" xr:uid="{A99FE3BC-CB04-484F-B5DD-8508D919B6FD}"/>
    <cellStyle name="%40 - Vurgu1 22" xfId="666" xr:uid="{66A3D397-64D8-4B08-80C8-01ECF53959FB}"/>
    <cellStyle name="%40 - Vurgu1 23" xfId="686" xr:uid="{C9FD29F4-BD58-4BCB-B85F-CE0A93024CC1}"/>
    <cellStyle name="%40 - Vurgu1 3" xfId="72" xr:uid="{F0C6D934-291B-4294-A0F8-309F2B39FFA3}"/>
    <cellStyle name="%40 - Vurgu1 3 2" xfId="303" xr:uid="{A74BC36B-9650-4546-9001-76121FA56430}"/>
    <cellStyle name="%40 - Vurgu1 4" xfId="92" xr:uid="{4B5CC395-6794-49FD-9031-6D434F319B84}"/>
    <cellStyle name="%40 - Vurgu1 4 2" xfId="323" xr:uid="{31CB9973-BC92-4095-90CA-7118FDFFFC2F}"/>
    <cellStyle name="%40 - Vurgu1 5" xfId="112" xr:uid="{B6E0E511-EF34-4496-A5E4-E504B96C7A5F}"/>
    <cellStyle name="%40 - Vurgu1 5 2" xfId="343" xr:uid="{DFFBC3A2-ABB7-4DAE-8934-CBE8E63260A6}"/>
    <cellStyle name="%40 - Vurgu1 6" xfId="132" xr:uid="{5A0E068E-5561-44CF-95F4-3EE4238E16B9}"/>
    <cellStyle name="%40 - Vurgu1 6 2" xfId="363" xr:uid="{D19705B1-F369-49F3-B707-11957F9BCD34}"/>
    <cellStyle name="%40 - Vurgu1 7" xfId="152" xr:uid="{D3F66F3B-6CD5-40BE-81A5-740516A7D245}"/>
    <cellStyle name="%40 - Vurgu1 7 2" xfId="383" xr:uid="{4FF05D3C-726B-44B8-B53A-C5A131B8AC07}"/>
    <cellStyle name="%40 - Vurgu1 8" xfId="172" xr:uid="{0FFD1F1B-1881-4E6A-9194-F2A8964B1173}"/>
    <cellStyle name="%40 - Vurgu1 8 2" xfId="403" xr:uid="{ADFF2E89-CD41-4F5C-81B6-20BA71CE64D6}"/>
    <cellStyle name="%40 - Vurgu1 9" xfId="192" xr:uid="{4497B1A8-231B-4448-B334-B384D5111C6A}"/>
    <cellStyle name="%40 - Vurgu1 9 2" xfId="423" xr:uid="{5ABD8872-289F-4163-AD0D-35C3641959CB}"/>
    <cellStyle name="%40 - Vurgu2" xfId="24" builtinId="35" customBuiltin="1"/>
    <cellStyle name="%40 - Vurgu2 10" xfId="218" xr:uid="{A0CE768B-7741-4E72-ACAB-81625568B2EC}"/>
    <cellStyle name="%40 - Vurgu2 10 2" xfId="449" xr:uid="{26503F4C-B5E2-4339-9268-4F8D8C2EF3FD}"/>
    <cellStyle name="%40 - Vurgu2 11" xfId="238" xr:uid="{E234FDAA-D10F-48FE-814E-C67568257863}"/>
    <cellStyle name="%40 - Vurgu2 11 2" xfId="469" xr:uid="{F36D5F06-5375-4044-B5C3-BF99E1F32EE1}"/>
    <cellStyle name="%40 - Vurgu2 12" xfId="258" xr:uid="{D3F1B05A-13D4-4FDD-AC62-B55D60F9BE16}"/>
    <cellStyle name="%40 - Vurgu2 13" xfId="489" xr:uid="{052E759F-AD2F-4971-85EA-810AD6426045}"/>
    <cellStyle name="%40 - Vurgu2 14" xfId="509" xr:uid="{A46994FF-B275-4580-A932-4E0D45AE4E85}"/>
    <cellStyle name="%40 - Vurgu2 15" xfId="529" xr:uid="{81D1253B-6BAD-4AB3-9E98-79F84C14D4DA}"/>
    <cellStyle name="%40 - Vurgu2 16" xfId="549" xr:uid="{0DFD7124-0508-400A-8DA0-44D1298500EC}"/>
    <cellStyle name="%40 - Vurgu2 17" xfId="569" xr:uid="{1596FE60-5559-4F0D-A237-897E2F14AC1A}"/>
    <cellStyle name="%40 - Vurgu2 18" xfId="589" xr:uid="{4A737962-2120-41C1-BD0A-70567BFC75D9}"/>
    <cellStyle name="%40 - Vurgu2 19" xfId="609" xr:uid="{19A256D2-DD8D-4D7A-990C-248DA4E4043A}"/>
    <cellStyle name="%40 - Vurgu2 2" xfId="55" xr:uid="{BAD09826-DC3E-4C68-82C5-3FCB359EC1AA}"/>
    <cellStyle name="%40 - Vurgu2 2 2" xfId="286" xr:uid="{190A551D-9E17-4AC5-9D0C-560C523CC403}"/>
    <cellStyle name="%40 - Vurgu2 20" xfId="629" xr:uid="{DA4A556C-A16B-40EE-AE54-095F02836176}"/>
    <cellStyle name="%40 - Vurgu2 21" xfId="649" xr:uid="{703CD3BF-A2D8-4B76-AC92-897A7F0E1189}"/>
    <cellStyle name="%40 - Vurgu2 22" xfId="669" xr:uid="{905CAA9C-25B6-463D-AC0C-4289BA009957}"/>
    <cellStyle name="%40 - Vurgu2 23" xfId="689" xr:uid="{5C16A613-E2CD-459D-A520-E507AEEC85FB}"/>
    <cellStyle name="%40 - Vurgu2 3" xfId="75" xr:uid="{CA0DA965-C647-41BB-9231-99D193E95629}"/>
    <cellStyle name="%40 - Vurgu2 3 2" xfId="306" xr:uid="{80D27B51-0FF0-4AD5-BD71-49F4F2AC985C}"/>
    <cellStyle name="%40 - Vurgu2 4" xfId="95" xr:uid="{BB56517D-4EA6-407D-9059-1191ADFB2901}"/>
    <cellStyle name="%40 - Vurgu2 4 2" xfId="326" xr:uid="{37D9D437-741A-415B-9AAA-0C5A0E167F48}"/>
    <cellStyle name="%40 - Vurgu2 5" xfId="115" xr:uid="{1219DBBA-CE5E-4451-8F16-DDAF63A22FF1}"/>
    <cellStyle name="%40 - Vurgu2 5 2" xfId="346" xr:uid="{B511E9AF-6CD7-4375-9039-B4A21B65FD30}"/>
    <cellStyle name="%40 - Vurgu2 6" xfId="135" xr:uid="{8B101DFA-F0E8-4518-A3A7-232B128F3E6A}"/>
    <cellStyle name="%40 - Vurgu2 6 2" xfId="366" xr:uid="{0E33AF66-6860-410F-954C-CE3C4AF39649}"/>
    <cellStyle name="%40 - Vurgu2 7" xfId="155" xr:uid="{9F30C115-C796-4A56-A077-EECF6F7D373B}"/>
    <cellStyle name="%40 - Vurgu2 7 2" xfId="386" xr:uid="{54D17C21-9B27-4190-B832-87B7B68AB7EE}"/>
    <cellStyle name="%40 - Vurgu2 8" xfId="175" xr:uid="{B1121D86-80D0-48BB-9AC5-99A95E78F37D}"/>
    <cellStyle name="%40 - Vurgu2 8 2" xfId="406" xr:uid="{EFDE988D-4762-40DA-98CC-41B0EE728A8D}"/>
    <cellStyle name="%40 - Vurgu2 9" xfId="195" xr:uid="{205E63E0-545C-4CDD-96FE-8562A5FCF290}"/>
    <cellStyle name="%40 - Vurgu2 9 2" xfId="426" xr:uid="{D4FAA814-E6D6-498F-AB29-CC5A5C476F2C}"/>
    <cellStyle name="%40 - Vurgu3" xfId="28" builtinId="39" customBuiltin="1"/>
    <cellStyle name="%40 - Vurgu3 10" xfId="221" xr:uid="{74CD3AC7-F2BC-4765-88FF-C75DC129530E}"/>
    <cellStyle name="%40 - Vurgu3 10 2" xfId="452" xr:uid="{A0AAD1EA-E710-4D24-8603-F218483DED2C}"/>
    <cellStyle name="%40 - Vurgu3 11" xfId="241" xr:uid="{34A37E35-EF30-44BD-A323-BC5E5CB2955C}"/>
    <cellStyle name="%40 - Vurgu3 11 2" xfId="472" xr:uid="{870FAE70-6AB5-4982-A8D4-E2F356A9E4F7}"/>
    <cellStyle name="%40 - Vurgu3 12" xfId="261" xr:uid="{CF6EFDAE-5C7F-4D08-8A28-565CFFDB9714}"/>
    <cellStyle name="%40 - Vurgu3 13" xfId="492" xr:uid="{5EA2A21C-8D0E-43C6-B93B-E09AE9862383}"/>
    <cellStyle name="%40 - Vurgu3 14" xfId="512" xr:uid="{B8A9910D-E374-45C3-AA8A-8BDB0D7E28DB}"/>
    <cellStyle name="%40 - Vurgu3 15" xfId="532" xr:uid="{0BCF3C31-CCCC-4BA9-88ED-60AA84D5A8D6}"/>
    <cellStyle name="%40 - Vurgu3 16" xfId="552" xr:uid="{8C02A3DE-74CC-47E1-84D0-6973FC6B85A8}"/>
    <cellStyle name="%40 - Vurgu3 17" xfId="572" xr:uid="{7A6F61B3-D359-4F74-91A1-2E0C80B5A11A}"/>
    <cellStyle name="%40 - Vurgu3 18" xfId="592" xr:uid="{48733791-6E7B-4215-8F1A-5DA7EA208A1C}"/>
    <cellStyle name="%40 - Vurgu3 19" xfId="612" xr:uid="{BBE68AC2-FAD4-4C8C-811F-4821A80208F8}"/>
    <cellStyle name="%40 - Vurgu3 2" xfId="58" xr:uid="{95435DF5-18B9-4571-9947-BA7AF8057E1F}"/>
    <cellStyle name="%40 - Vurgu3 2 2" xfId="289" xr:uid="{CF5E21D6-9D5C-4926-A4F4-F9040C6B5C8B}"/>
    <cellStyle name="%40 - Vurgu3 20" xfId="632" xr:uid="{3D1EFF6D-185D-4D9D-92B0-FEF05138C765}"/>
    <cellStyle name="%40 - Vurgu3 21" xfId="652" xr:uid="{5C7877A3-00B3-4346-B465-37A9A9463208}"/>
    <cellStyle name="%40 - Vurgu3 22" xfId="672" xr:uid="{22BEC3E3-E903-4816-9C44-5073FED7AB1D}"/>
    <cellStyle name="%40 - Vurgu3 23" xfId="692" xr:uid="{458863B3-3D02-45E5-8C85-09283DD4E80F}"/>
    <cellStyle name="%40 - Vurgu3 3" xfId="78" xr:uid="{AEFF788E-3135-4D10-80FB-8CF223D1372C}"/>
    <cellStyle name="%40 - Vurgu3 3 2" xfId="309" xr:uid="{06FCFD97-4900-4700-BBBB-A2A02D2FBAD5}"/>
    <cellStyle name="%40 - Vurgu3 4" xfId="98" xr:uid="{AB943CE6-D10D-46A1-953E-2D8429E3D0BD}"/>
    <cellStyle name="%40 - Vurgu3 4 2" xfId="329" xr:uid="{05E63298-DBE2-4E7E-9D66-60F58A887196}"/>
    <cellStyle name="%40 - Vurgu3 5" xfId="118" xr:uid="{C77865CB-B7AA-4BFA-A191-EA22C214AA4C}"/>
    <cellStyle name="%40 - Vurgu3 5 2" xfId="349" xr:uid="{55D1981C-F894-47EB-982E-6422799B0C7B}"/>
    <cellStyle name="%40 - Vurgu3 6" xfId="138" xr:uid="{1A5FF243-6ED4-4CD2-90B8-33835FB90720}"/>
    <cellStyle name="%40 - Vurgu3 6 2" xfId="369" xr:uid="{14E51604-726D-490A-BFBB-2C29CC6D0274}"/>
    <cellStyle name="%40 - Vurgu3 7" xfId="158" xr:uid="{CB7F9B60-8C9E-41DF-8BD8-B29327B15ABE}"/>
    <cellStyle name="%40 - Vurgu3 7 2" xfId="389" xr:uid="{18D14FD3-2204-401A-891A-C36F7A61C2BE}"/>
    <cellStyle name="%40 - Vurgu3 8" xfId="178" xr:uid="{74529888-0BE5-4525-8FD3-592639324F35}"/>
    <cellStyle name="%40 - Vurgu3 8 2" xfId="409" xr:uid="{7896035A-35C7-42D4-8346-4AC2F33651E0}"/>
    <cellStyle name="%40 - Vurgu3 9" xfId="198" xr:uid="{B070C3C0-E8CC-41B2-A998-F75326B4A655}"/>
    <cellStyle name="%40 - Vurgu3 9 2" xfId="429" xr:uid="{09A9D2E1-6A5A-40E3-9348-5EA6774A4E71}"/>
    <cellStyle name="%40 - Vurgu4" xfId="32" builtinId="43" customBuiltin="1"/>
    <cellStyle name="%40 - Vurgu4 10" xfId="224" xr:uid="{7853AF4C-3ACD-4853-BF27-480EFFE2A7E8}"/>
    <cellStyle name="%40 - Vurgu4 10 2" xfId="455" xr:uid="{EAB42E54-650F-4DDE-AAB3-1F2FB1010110}"/>
    <cellStyle name="%40 - Vurgu4 11" xfId="244" xr:uid="{B4B0DC96-5BD1-4F48-B80D-EB5317984F06}"/>
    <cellStyle name="%40 - Vurgu4 11 2" xfId="475" xr:uid="{72617048-45D9-4D10-AB5A-D74C4A501AAE}"/>
    <cellStyle name="%40 - Vurgu4 12" xfId="264" xr:uid="{65546365-06A3-40D8-BFA2-0CDA2374CCAF}"/>
    <cellStyle name="%40 - Vurgu4 13" xfId="495" xr:uid="{FDA21A49-C77F-4394-86C1-40031D7D2B87}"/>
    <cellStyle name="%40 - Vurgu4 14" xfId="515" xr:uid="{29C98AE0-7A20-4095-A13A-2CBB607078A1}"/>
    <cellStyle name="%40 - Vurgu4 15" xfId="535" xr:uid="{6A9FBAB0-88E2-4D66-8082-E794FB5299CC}"/>
    <cellStyle name="%40 - Vurgu4 16" xfId="555" xr:uid="{4BF51BD8-6C96-4047-9B46-AF20CC72DA48}"/>
    <cellStyle name="%40 - Vurgu4 17" xfId="575" xr:uid="{38DF4C0B-CEEB-484A-B393-1461B03BD63D}"/>
    <cellStyle name="%40 - Vurgu4 18" xfId="595" xr:uid="{BEF77076-00AE-40D1-B61D-49920C457048}"/>
    <cellStyle name="%40 - Vurgu4 19" xfId="615" xr:uid="{40693B18-6BE1-4E88-A917-70DFCB2EBA7B}"/>
    <cellStyle name="%40 - Vurgu4 2" xfId="61" xr:uid="{B4CC6821-4BD9-40E6-BA9D-F5338D6E245B}"/>
    <cellStyle name="%40 - Vurgu4 2 2" xfId="292" xr:uid="{33C65119-5516-4247-8424-684E23848BB3}"/>
    <cellStyle name="%40 - Vurgu4 20" xfId="635" xr:uid="{AC5A49F9-3CAE-4B8C-829A-8A337770AA58}"/>
    <cellStyle name="%40 - Vurgu4 21" xfId="655" xr:uid="{FDBC1E9D-BEBE-4829-82CD-FE6648B56237}"/>
    <cellStyle name="%40 - Vurgu4 22" xfId="675" xr:uid="{A52E3D2F-ABDE-42EB-A4E2-856E65C7A4E8}"/>
    <cellStyle name="%40 - Vurgu4 23" xfId="695" xr:uid="{4A7EAD60-1A7B-4488-A3B8-4D969A56515E}"/>
    <cellStyle name="%40 - Vurgu4 3" xfId="81" xr:uid="{8D0CBEBE-E0DB-41F3-A748-4D6401443F98}"/>
    <cellStyle name="%40 - Vurgu4 3 2" xfId="312" xr:uid="{7078A667-2244-454E-AA42-CB05AFC2CE3B}"/>
    <cellStyle name="%40 - Vurgu4 4" xfId="101" xr:uid="{A5BFA2BC-53E9-4058-B46E-2133B34277AD}"/>
    <cellStyle name="%40 - Vurgu4 4 2" xfId="332" xr:uid="{2569CA1A-59B2-4341-B31D-27261F13B552}"/>
    <cellStyle name="%40 - Vurgu4 5" xfId="121" xr:uid="{BE145AE8-2D8D-48CB-8AE4-B2D68AD1DCCD}"/>
    <cellStyle name="%40 - Vurgu4 5 2" xfId="352" xr:uid="{74EE873A-ECE6-44B4-9517-C0583B0719F5}"/>
    <cellStyle name="%40 - Vurgu4 6" xfId="141" xr:uid="{DC02CB2E-33EE-4BD1-AB7C-32B4EF10C2B4}"/>
    <cellStyle name="%40 - Vurgu4 6 2" xfId="372" xr:uid="{B9890D3F-6F8D-40CA-9845-0FD47B51E36C}"/>
    <cellStyle name="%40 - Vurgu4 7" xfId="161" xr:uid="{3CAEAF5B-73D6-4EF5-8A85-0B76C6B5F620}"/>
    <cellStyle name="%40 - Vurgu4 7 2" xfId="392" xr:uid="{A93F6D7B-A6DA-4790-B09F-D3C5334D964E}"/>
    <cellStyle name="%40 - Vurgu4 8" xfId="181" xr:uid="{1AF8C75F-D702-472B-88C2-3E52F2CC7766}"/>
    <cellStyle name="%40 - Vurgu4 8 2" xfId="412" xr:uid="{D206478D-B290-4154-95F5-805A0C412BEB}"/>
    <cellStyle name="%40 - Vurgu4 9" xfId="201" xr:uid="{02353193-ECAE-4873-B228-33A727D9CBBB}"/>
    <cellStyle name="%40 - Vurgu4 9 2" xfId="432" xr:uid="{65D64F3A-0B95-4B0B-9BA9-5AB04170108A}"/>
    <cellStyle name="%40 - Vurgu5" xfId="36" builtinId="47" customBuiltin="1"/>
    <cellStyle name="%40 - Vurgu5 10" xfId="227" xr:uid="{675EAD55-9A51-467E-8907-0C57FA4816ED}"/>
    <cellStyle name="%40 - Vurgu5 10 2" xfId="458" xr:uid="{4B4291DD-44C9-4B29-B1F6-5653D6AA1A62}"/>
    <cellStyle name="%40 - Vurgu5 11" xfId="247" xr:uid="{9E371693-6D52-42E4-9FBD-23D5CD158877}"/>
    <cellStyle name="%40 - Vurgu5 11 2" xfId="478" xr:uid="{7163D8DA-E00E-41BA-A0E6-EE6118E016B6}"/>
    <cellStyle name="%40 - Vurgu5 12" xfId="267" xr:uid="{32C1EEBB-4F60-49E6-AD57-684C65544903}"/>
    <cellStyle name="%40 - Vurgu5 13" xfId="498" xr:uid="{EA03FA56-852D-4DB2-B6E9-8247DC40AFDA}"/>
    <cellStyle name="%40 - Vurgu5 14" xfId="518" xr:uid="{A4505138-CE18-468A-8786-B7A786C30322}"/>
    <cellStyle name="%40 - Vurgu5 15" xfId="538" xr:uid="{900638CD-22D1-4DD5-BFA4-C8BEC23A0234}"/>
    <cellStyle name="%40 - Vurgu5 16" xfId="558" xr:uid="{4160B570-34F3-4414-841C-F67FEA9B0D0C}"/>
    <cellStyle name="%40 - Vurgu5 17" xfId="578" xr:uid="{B9159B60-8A2B-4811-880F-63281D12F11F}"/>
    <cellStyle name="%40 - Vurgu5 18" xfId="598" xr:uid="{036D4A88-EC7C-4167-AD11-650441B1C4B9}"/>
    <cellStyle name="%40 - Vurgu5 19" xfId="618" xr:uid="{5E70485B-91B1-43CC-A26A-C4FC643E5240}"/>
    <cellStyle name="%40 - Vurgu5 2" xfId="64" xr:uid="{0CF6928B-1597-4F7A-87EC-3CC6CAD9187F}"/>
    <cellStyle name="%40 - Vurgu5 2 2" xfId="295" xr:uid="{7EC3FCE9-60A1-418E-8E99-0D496A629ACE}"/>
    <cellStyle name="%40 - Vurgu5 20" xfId="638" xr:uid="{97D1C4E0-F8DF-4C40-AD2C-5B7D5F570A04}"/>
    <cellStyle name="%40 - Vurgu5 21" xfId="658" xr:uid="{7472DF70-5FBD-4AC0-BE76-4DC59D467A40}"/>
    <cellStyle name="%40 - Vurgu5 22" xfId="678" xr:uid="{FEC8013C-B268-43DE-BA54-839720B6CA2E}"/>
    <cellStyle name="%40 - Vurgu5 23" xfId="698" xr:uid="{0CD7A91E-55F8-4761-918D-3FB8EC95A719}"/>
    <cellStyle name="%40 - Vurgu5 3" xfId="84" xr:uid="{E15505AA-4F6D-4520-9712-D7A0F1CFE7CF}"/>
    <cellStyle name="%40 - Vurgu5 3 2" xfId="315" xr:uid="{EB5FE4FC-5A5E-4498-8852-F5BB916CAFE5}"/>
    <cellStyle name="%40 - Vurgu5 4" xfId="104" xr:uid="{429B3E95-DC1A-4799-A160-7366C3D793ED}"/>
    <cellStyle name="%40 - Vurgu5 4 2" xfId="335" xr:uid="{494BC7E5-B82C-4785-8E2B-FBFDA510FA85}"/>
    <cellStyle name="%40 - Vurgu5 5" xfId="124" xr:uid="{1F773136-5380-4BA0-B85A-C3596C1661F3}"/>
    <cellStyle name="%40 - Vurgu5 5 2" xfId="355" xr:uid="{620B3317-890B-4FD9-87CF-7FC682F80114}"/>
    <cellStyle name="%40 - Vurgu5 6" xfId="144" xr:uid="{76DD5655-6CE4-4396-8C7C-6DCF75BC2C86}"/>
    <cellStyle name="%40 - Vurgu5 6 2" xfId="375" xr:uid="{F354BCA3-F157-4DD2-A53D-0BE9C04C3AF8}"/>
    <cellStyle name="%40 - Vurgu5 7" xfId="164" xr:uid="{092CC736-DA88-4EC6-BA9F-C66B7D43E0D0}"/>
    <cellStyle name="%40 - Vurgu5 7 2" xfId="395" xr:uid="{27C9BABA-4201-41D6-91A1-E0DA06C4811B}"/>
    <cellStyle name="%40 - Vurgu5 8" xfId="184" xr:uid="{809AF240-EB70-4228-AE93-365E1C86B6BD}"/>
    <cellStyle name="%40 - Vurgu5 8 2" xfId="415" xr:uid="{6F3F347F-386B-4DFC-B586-783359E76F3D}"/>
    <cellStyle name="%40 - Vurgu5 9" xfId="204" xr:uid="{66568C61-01F6-47DA-9DAA-504B085BF6BD}"/>
    <cellStyle name="%40 - Vurgu5 9 2" xfId="435" xr:uid="{D3F9D7F9-E705-442E-B394-FA53E82351E1}"/>
    <cellStyle name="%40 - Vurgu6" xfId="40" builtinId="51" customBuiltin="1"/>
    <cellStyle name="%40 - Vurgu6 10" xfId="230" xr:uid="{3A049825-9A33-4EE3-B59D-4FE5DA323365}"/>
    <cellStyle name="%40 - Vurgu6 10 2" xfId="461" xr:uid="{FD299CBC-BC62-40B5-8646-E96B2479F962}"/>
    <cellStyle name="%40 - Vurgu6 11" xfId="250" xr:uid="{DF6B4D71-D38B-45BC-B0BC-4882D15A648A}"/>
    <cellStyle name="%40 - Vurgu6 11 2" xfId="481" xr:uid="{DA7E530F-BE6C-470A-A323-C6BF05E2AD80}"/>
    <cellStyle name="%40 - Vurgu6 12" xfId="270" xr:uid="{F2C0B202-01EA-49A5-B5FD-EE637B77369F}"/>
    <cellStyle name="%40 - Vurgu6 13" xfId="501" xr:uid="{89F96A18-14BC-4997-9B1B-95CF06C64CAC}"/>
    <cellStyle name="%40 - Vurgu6 14" xfId="521" xr:uid="{CAD09D16-700E-415B-A287-E1EAE00FB014}"/>
    <cellStyle name="%40 - Vurgu6 15" xfId="541" xr:uid="{78F8EA5D-D7C5-4BA7-AF92-4F25F84AC15D}"/>
    <cellStyle name="%40 - Vurgu6 16" xfId="561" xr:uid="{9A088EF9-C8B6-44A9-8916-A548D930C484}"/>
    <cellStyle name="%40 - Vurgu6 17" xfId="581" xr:uid="{9EA56514-11B6-4B16-850A-25976597AA32}"/>
    <cellStyle name="%40 - Vurgu6 18" xfId="601" xr:uid="{BB2B8FE1-0A34-4A82-B75D-0CC63CAD8FB6}"/>
    <cellStyle name="%40 - Vurgu6 19" xfId="621" xr:uid="{6007493C-E2CD-4B3F-A387-D4D140B06D8B}"/>
    <cellStyle name="%40 - Vurgu6 2" xfId="67" xr:uid="{D33428DB-F8DF-453C-A164-91BD41BB6199}"/>
    <cellStyle name="%40 - Vurgu6 2 2" xfId="298" xr:uid="{97FBB20E-2279-4887-839D-A1D3D5C19557}"/>
    <cellStyle name="%40 - Vurgu6 20" xfId="641" xr:uid="{3CC94C30-6BF8-4541-B8D2-615BAC7DF3DB}"/>
    <cellStyle name="%40 - Vurgu6 21" xfId="661" xr:uid="{37AFF6BD-DA08-471F-80E2-F9F98AB74132}"/>
    <cellStyle name="%40 - Vurgu6 22" xfId="681" xr:uid="{D3C152F5-5755-4287-84B6-E7965F86FE92}"/>
    <cellStyle name="%40 - Vurgu6 23" xfId="701" xr:uid="{6040D95B-314D-41B2-A5E4-49DB04503147}"/>
    <cellStyle name="%40 - Vurgu6 3" xfId="87" xr:uid="{CF3E16BD-29F6-413B-A4C8-70A9ACBABC4D}"/>
    <cellStyle name="%40 - Vurgu6 3 2" xfId="318" xr:uid="{58C273B1-A505-485C-90CE-B137EEA14C7E}"/>
    <cellStyle name="%40 - Vurgu6 4" xfId="107" xr:uid="{DEE93577-C0E6-4E1E-AC4B-536C20E29EE9}"/>
    <cellStyle name="%40 - Vurgu6 4 2" xfId="338" xr:uid="{2CC72349-F15E-4742-8ED6-7E0870F31D7C}"/>
    <cellStyle name="%40 - Vurgu6 5" xfId="127" xr:uid="{013B5379-02D2-431B-AADA-E9B91B93720A}"/>
    <cellStyle name="%40 - Vurgu6 5 2" xfId="358" xr:uid="{5F5600DD-80DD-4639-9B35-5B7EC9380B68}"/>
    <cellStyle name="%40 - Vurgu6 6" xfId="147" xr:uid="{983439FE-5F40-4DD4-8F17-31CC68715873}"/>
    <cellStyle name="%40 - Vurgu6 6 2" xfId="378" xr:uid="{C4E78B29-86CC-43DD-A59A-A240F78856DE}"/>
    <cellStyle name="%40 - Vurgu6 7" xfId="167" xr:uid="{3D8A3536-89BB-4AF7-93C1-1486CAC265BB}"/>
    <cellStyle name="%40 - Vurgu6 7 2" xfId="398" xr:uid="{DE3AC3E0-6E5A-4D47-8591-AB07F45E669D}"/>
    <cellStyle name="%40 - Vurgu6 8" xfId="187" xr:uid="{CFEF8EEA-1A63-4E59-B5C6-59AE542D9A23}"/>
    <cellStyle name="%40 - Vurgu6 8 2" xfId="418" xr:uid="{95E299DE-AD3D-49B6-A43F-20A43A4D524B}"/>
    <cellStyle name="%40 - Vurgu6 9" xfId="207" xr:uid="{A5692A5C-46CE-4B8D-99DA-41ED113723F4}"/>
    <cellStyle name="%40 - Vurgu6 9 2" xfId="438" xr:uid="{C1BDC18F-601F-494E-A854-9647D34D152C}"/>
    <cellStyle name="%60 - Vurgu1" xfId="21" builtinId="32" customBuiltin="1"/>
    <cellStyle name="%60 - Vurgu1 10" xfId="216" xr:uid="{6A6A8FD0-5AEC-4D7C-9F9E-356EAB418138}"/>
    <cellStyle name="%60 - Vurgu1 10 2" xfId="447" xr:uid="{55E7EEFC-9995-4F4B-B737-971CC843624C}"/>
    <cellStyle name="%60 - Vurgu1 11" xfId="236" xr:uid="{FE2DC055-0B15-46C9-A557-60F0345F5F74}"/>
    <cellStyle name="%60 - Vurgu1 11 2" xfId="467" xr:uid="{5F818069-75DE-4FEF-A9D3-37CD5886C7A6}"/>
    <cellStyle name="%60 - Vurgu1 12" xfId="256" xr:uid="{B9080C92-2407-4CD3-9742-172625B6BBA9}"/>
    <cellStyle name="%60 - Vurgu1 13" xfId="487" xr:uid="{C798EC0E-7F34-4B67-9361-4691FD09908D}"/>
    <cellStyle name="%60 - Vurgu1 14" xfId="507" xr:uid="{20E6B102-77F3-4077-93BE-5D609220733E}"/>
    <cellStyle name="%60 - Vurgu1 15" xfId="527" xr:uid="{9BDC9E72-F67C-44F8-950B-B2FD8DC1CA99}"/>
    <cellStyle name="%60 - Vurgu1 16" xfId="547" xr:uid="{A81A7EFF-DFFF-4FE7-8A34-39614A19C7E1}"/>
    <cellStyle name="%60 - Vurgu1 17" xfId="567" xr:uid="{0567619D-5874-4EB7-9DD1-DAB6FBBFC3B2}"/>
    <cellStyle name="%60 - Vurgu1 18" xfId="587" xr:uid="{D8AF0F96-4BFC-4244-AA6B-05FEF3C00816}"/>
    <cellStyle name="%60 - Vurgu1 19" xfId="607" xr:uid="{E6088C92-2494-474D-9118-7EDD6CF6AA96}"/>
    <cellStyle name="%60 - Vurgu1 2" xfId="53" xr:uid="{A749DB15-62DB-49E4-8565-FD270D07D99A}"/>
    <cellStyle name="%60 - Vurgu1 2 2" xfId="284" xr:uid="{EA57F3E0-6CBD-4571-974D-B9AAD66F9B15}"/>
    <cellStyle name="%60 - Vurgu1 20" xfId="627" xr:uid="{B106B5B2-F1F8-4D2D-8E5F-09C70CA14034}"/>
    <cellStyle name="%60 - Vurgu1 21" xfId="647" xr:uid="{21F7861E-3F69-4947-9CFD-917C1D50339D}"/>
    <cellStyle name="%60 - Vurgu1 22" xfId="667" xr:uid="{AAE87D63-0273-4F2B-B2AD-F9C912AE9F8D}"/>
    <cellStyle name="%60 - Vurgu1 23" xfId="687" xr:uid="{F67401D3-DC3F-44FC-B112-FBB97A38FB11}"/>
    <cellStyle name="%60 - Vurgu1 3" xfId="73" xr:uid="{82ABCA60-0DCC-4BAA-8703-F8581DB7B92F}"/>
    <cellStyle name="%60 - Vurgu1 3 2" xfId="304" xr:uid="{C23A507B-5B57-4C2D-9E13-D3A0D839C5F6}"/>
    <cellStyle name="%60 - Vurgu1 4" xfId="93" xr:uid="{41051BF1-B5CD-41BD-92D5-514DA464C3BD}"/>
    <cellStyle name="%60 - Vurgu1 4 2" xfId="324" xr:uid="{C7D73999-7E07-4F76-A5B0-4CFAF52DECCE}"/>
    <cellStyle name="%60 - Vurgu1 5" xfId="113" xr:uid="{C32504D9-C068-4607-A572-F191D1EA1C0F}"/>
    <cellStyle name="%60 - Vurgu1 5 2" xfId="344" xr:uid="{79C3926C-E199-44AD-AF5F-ACB1017DA864}"/>
    <cellStyle name="%60 - Vurgu1 6" xfId="133" xr:uid="{5E6B0C19-6455-429F-80EF-01912E87C103}"/>
    <cellStyle name="%60 - Vurgu1 6 2" xfId="364" xr:uid="{916C8A20-260F-49F9-A665-B0761E6675FB}"/>
    <cellStyle name="%60 - Vurgu1 7" xfId="153" xr:uid="{252B1DD1-0719-43DE-AAB3-F8BEDA56BC4E}"/>
    <cellStyle name="%60 - Vurgu1 7 2" xfId="384" xr:uid="{DF5A6ACA-1A93-4463-BFFD-D5FCF5F0A395}"/>
    <cellStyle name="%60 - Vurgu1 8" xfId="173" xr:uid="{95A5636A-0DF4-4DF7-91D5-3C5A4ED32F80}"/>
    <cellStyle name="%60 - Vurgu1 8 2" xfId="404" xr:uid="{BC9F41EC-8EED-4339-AE86-49A62716AB61}"/>
    <cellStyle name="%60 - Vurgu1 9" xfId="193" xr:uid="{CCD299F4-1843-4C3E-8E49-038A4F8D58C1}"/>
    <cellStyle name="%60 - Vurgu1 9 2" xfId="424" xr:uid="{A65A2863-E947-454F-8996-DE47DF8F83A2}"/>
    <cellStyle name="%60 - Vurgu2" xfId="25" builtinId="36" customBuiltin="1"/>
    <cellStyle name="%60 - Vurgu2 10" xfId="219" xr:uid="{9F39BFBA-51DF-43FF-9480-C869724424D4}"/>
    <cellStyle name="%60 - Vurgu2 10 2" xfId="450" xr:uid="{0E680AB6-2FE7-4FFF-BD51-55DA1C3FD606}"/>
    <cellStyle name="%60 - Vurgu2 11" xfId="239" xr:uid="{9B32F484-8702-4866-879A-E9EF821F1659}"/>
    <cellStyle name="%60 - Vurgu2 11 2" xfId="470" xr:uid="{29E93EAE-8B9B-4363-9CDE-AB1D1CA8696A}"/>
    <cellStyle name="%60 - Vurgu2 12" xfId="259" xr:uid="{A2224B50-8636-47FC-9915-9082D051B8EE}"/>
    <cellStyle name="%60 - Vurgu2 13" xfId="490" xr:uid="{16B7C775-CE12-49E1-BCE6-CE006D4B3983}"/>
    <cellStyle name="%60 - Vurgu2 14" xfId="510" xr:uid="{94AEA82A-0715-4EBF-971C-698F11AC3644}"/>
    <cellStyle name="%60 - Vurgu2 15" xfId="530" xr:uid="{E79909E8-501C-45F0-9F83-BDF8CBCB64C6}"/>
    <cellStyle name="%60 - Vurgu2 16" xfId="550" xr:uid="{35131404-B476-4886-BBF2-EE73D42670E9}"/>
    <cellStyle name="%60 - Vurgu2 17" xfId="570" xr:uid="{D38F69C3-69DA-4A6A-8154-DCF904D120AA}"/>
    <cellStyle name="%60 - Vurgu2 18" xfId="590" xr:uid="{DDE4B023-729B-46DC-9290-FDBB8F194F99}"/>
    <cellStyle name="%60 - Vurgu2 19" xfId="610" xr:uid="{8177CBD3-0EA8-477C-B8B9-1796DFEABB33}"/>
    <cellStyle name="%60 - Vurgu2 2" xfId="56" xr:uid="{5AE70364-B940-481A-AF06-E19BBE068921}"/>
    <cellStyle name="%60 - Vurgu2 2 2" xfId="287" xr:uid="{3C16AC97-D7AB-4314-A1BD-8F5D6D347681}"/>
    <cellStyle name="%60 - Vurgu2 20" xfId="630" xr:uid="{32D35561-E34E-498C-BDC5-75306EFF1802}"/>
    <cellStyle name="%60 - Vurgu2 21" xfId="650" xr:uid="{96FA6E8C-5FAC-4183-9981-7888F05D87E0}"/>
    <cellStyle name="%60 - Vurgu2 22" xfId="670" xr:uid="{06C0DFC3-0885-45DA-AE62-72655714D324}"/>
    <cellStyle name="%60 - Vurgu2 23" xfId="690" xr:uid="{6494DA94-BE10-44A3-8BBF-3077BA1EE82F}"/>
    <cellStyle name="%60 - Vurgu2 3" xfId="76" xr:uid="{508C83BB-2949-4493-AE7F-1BBC6D5C1A02}"/>
    <cellStyle name="%60 - Vurgu2 3 2" xfId="307" xr:uid="{942DF259-C550-4F36-8D59-035CB4A8D135}"/>
    <cellStyle name="%60 - Vurgu2 4" xfId="96" xr:uid="{390CF045-76B8-4CBC-B2C1-E4A71FE44B18}"/>
    <cellStyle name="%60 - Vurgu2 4 2" xfId="327" xr:uid="{52385FED-74E1-4E3E-BB2F-EFCD94BBF754}"/>
    <cellStyle name="%60 - Vurgu2 5" xfId="116" xr:uid="{9293F543-91B3-4CF0-86A6-69EB1C5337C4}"/>
    <cellStyle name="%60 - Vurgu2 5 2" xfId="347" xr:uid="{6FC7FB53-A301-44E8-8E1E-B485ADE47192}"/>
    <cellStyle name="%60 - Vurgu2 6" xfId="136" xr:uid="{04152E09-BBF4-40CC-B055-FC0FCDB8BCD2}"/>
    <cellStyle name="%60 - Vurgu2 6 2" xfId="367" xr:uid="{79E19AB2-8B72-41C5-851B-EB8B07E529E7}"/>
    <cellStyle name="%60 - Vurgu2 7" xfId="156" xr:uid="{1A40D781-1403-44A7-922A-C57A7A23D5B7}"/>
    <cellStyle name="%60 - Vurgu2 7 2" xfId="387" xr:uid="{888483F9-7D6C-46BA-B155-2D35B6B0E2AA}"/>
    <cellStyle name="%60 - Vurgu2 8" xfId="176" xr:uid="{DDC622EA-D6C2-4434-A9B6-87292A9A5A23}"/>
    <cellStyle name="%60 - Vurgu2 8 2" xfId="407" xr:uid="{1D73C6C8-F37F-43DE-A079-1F2FD7D3FF6A}"/>
    <cellStyle name="%60 - Vurgu2 9" xfId="196" xr:uid="{EE5A3D5D-27EE-4D0A-862C-85B52A9AA079}"/>
    <cellStyle name="%60 - Vurgu2 9 2" xfId="427" xr:uid="{8EAF18DD-FC34-4891-9EEA-B59CFC0D1A1A}"/>
    <cellStyle name="%60 - Vurgu3" xfId="29" builtinId="40" customBuiltin="1"/>
    <cellStyle name="%60 - Vurgu3 10" xfId="222" xr:uid="{51EBAF7F-915B-4392-992B-946078E4C6E5}"/>
    <cellStyle name="%60 - Vurgu3 10 2" xfId="453" xr:uid="{C8954573-64EA-4A8E-8E1B-34C809F6D597}"/>
    <cellStyle name="%60 - Vurgu3 11" xfId="242" xr:uid="{D39AABA5-3EE0-4B52-9809-8BF4BBCC828E}"/>
    <cellStyle name="%60 - Vurgu3 11 2" xfId="473" xr:uid="{29A0B82C-4DBA-4D84-A00A-2BB653C66FBE}"/>
    <cellStyle name="%60 - Vurgu3 12" xfId="262" xr:uid="{E8D71D61-92E4-45BC-B738-23995FB5CCBD}"/>
    <cellStyle name="%60 - Vurgu3 13" xfId="493" xr:uid="{A9CABC75-D59A-4039-981C-1E8E5DB7CD21}"/>
    <cellStyle name="%60 - Vurgu3 14" xfId="513" xr:uid="{A160EDD0-A25A-4587-94BD-8EAFAE209885}"/>
    <cellStyle name="%60 - Vurgu3 15" xfId="533" xr:uid="{530D75A5-313A-4B8F-B33D-A5BAB26D6D8D}"/>
    <cellStyle name="%60 - Vurgu3 16" xfId="553" xr:uid="{0E0BDCA1-041D-4041-9263-48851A135259}"/>
    <cellStyle name="%60 - Vurgu3 17" xfId="573" xr:uid="{811D72E6-4A9D-42E0-8CEE-9C652DB49F72}"/>
    <cellStyle name="%60 - Vurgu3 18" xfId="593" xr:uid="{F8F0B36C-8258-4AFE-81D9-289E195DE6DF}"/>
    <cellStyle name="%60 - Vurgu3 19" xfId="613" xr:uid="{80C7D365-1659-4E27-AFF6-41247F8A428B}"/>
    <cellStyle name="%60 - Vurgu3 2" xfId="59" xr:uid="{9B116997-CCBC-4172-9BC6-2CDA1983F8EC}"/>
    <cellStyle name="%60 - Vurgu3 2 2" xfId="290" xr:uid="{DE9E3165-8007-47B7-9CC0-ED94A2EC229E}"/>
    <cellStyle name="%60 - Vurgu3 20" xfId="633" xr:uid="{8A6B3F50-B719-489F-B0C7-E93E1C1EBC03}"/>
    <cellStyle name="%60 - Vurgu3 21" xfId="653" xr:uid="{A6F56053-6278-40BA-9D16-832517926560}"/>
    <cellStyle name="%60 - Vurgu3 22" xfId="673" xr:uid="{212B3402-FB4A-496D-8E8E-398689F254F3}"/>
    <cellStyle name="%60 - Vurgu3 23" xfId="693" xr:uid="{36B30256-FD3B-46DF-992A-63063345D10A}"/>
    <cellStyle name="%60 - Vurgu3 3" xfId="79" xr:uid="{B4FBB3CB-659E-4660-939B-EC0D9D94DFF6}"/>
    <cellStyle name="%60 - Vurgu3 3 2" xfId="310" xr:uid="{A7EC5CBD-EDB6-4181-B76C-955E272D6A8B}"/>
    <cellStyle name="%60 - Vurgu3 4" xfId="99" xr:uid="{E81A0EDE-B078-48FA-821E-DD1104C636C0}"/>
    <cellStyle name="%60 - Vurgu3 4 2" xfId="330" xr:uid="{0DEBC1EC-F336-4D96-BC95-79BF9291836C}"/>
    <cellStyle name="%60 - Vurgu3 5" xfId="119" xr:uid="{560AEB36-8C38-4DF7-A668-2156321F6B27}"/>
    <cellStyle name="%60 - Vurgu3 5 2" xfId="350" xr:uid="{D428D232-FA53-480E-91CD-45656BE8DB18}"/>
    <cellStyle name="%60 - Vurgu3 6" xfId="139" xr:uid="{0A6AF5B4-9E3E-4578-967E-594DD9459FEA}"/>
    <cellStyle name="%60 - Vurgu3 6 2" xfId="370" xr:uid="{53F4537D-B40F-4EBB-ABD4-30AE6A90601B}"/>
    <cellStyle name="%60 - Vurgu3 7" xfId="159" xr:uid="{A2A001A4-C20B-4C59-9E61-EFEC6B256CD0}"/>
    <cellStyle name="%60 - Vurgu3 7 2" xfId="390" xr:uid="{79B1B06A-A6A8-453F-8CFB-AA1E189D1C63}"/>
    <cellStyle name="%60 - Vurgu3 8" xfId="179" xr:uid="{F4F185A9-DB10-41E0-8D8C-BAB6405A0EDA}"/>
    <cellStyle name="%60 - Vurgu3 8 2" xfId="410" xr:uid="{05D152D8-8B2E-4073-ADBA-0982B03CA867}"/>
    <cellStyle name="%60 - Vurgu3 9" xfId="199" xr:uid="{781A9871-84BF-43CF-A58F-FAD631D9C99D}"/>
    <cellStyle name="%60 - Vurgu3 9 2" xfId="430" xr:uid="{7F5AF02D-B61C-4E9C-9EB5-EB98FC4BC728}"/>
    <cellStyle name="%60 - Vurgu4" xfId="33" builtinId="44" customBuiltin="1"/>
    <cellStyle name="%60 - Vurgu4 10" xfId="225" xr:uid="{1FE843D8-48A1-463B-9928-C77BA04DBB5C}"/>
    <cellStyle name="%60 - Vurgu4 10 2" xfId="456" xr:uid="{F38690D1-115A-43D4-A7C1-700614E5263F}"/>
    <cellStyle name="%60 - Vurgu4 11" xfId="245" xr:uid="{A62657F7-70A8-48B5-826F-49C30F169127}"/>
    <cellStyle name="%60 - Vurgu4 11 2" xfId="476" xr:uid="{4C8729AC-96C4-4B1E-80BE-02DA807B0712}"/>
    <cellStyle name="%60 - Vurgu4 12" xfId="265" xr:uid="{E417AF7C-BBDA-4233-9B84-420265DEF621}"/>
    <cellStyle name="%60 - Vurgu4 13" xfId="496" xr:uid="{5FF056E9-4A93-40ED-8893-4C3DB895B543}"/>
    <cellStyle name="%60 - Vurgu4 14" xfId="516" xr:uid="{88F76E51-5B4C-446E-B7FA-7BC799906774}"/>
    <cellStyle name="%60 - Vurgu4 15" xfId="536" xr:uid="{070B84E8-6F56-405E-86AD-1677B8CD1DD7}"/>
    <cellStyle name="%60 - Vurgu4 16" xfId="556" xr:uid="{386279BA-2F83-4224-A046-7E9AB8C863CA}"/>
    <cellStyle name="%60 - Vurgu4 17" xfId="576" xr:uid="{B12004E6-F0E1-4FC7-898D-692DFBCEC96B}"/>
    <cellStyle name="%60 - Vurgu4 18" xfId="596" xr:uid="{025B8B90-375E-47FF-A6A5-EE535A3A62A4}"/>
    <cellStyle name="%60 - Vurgu4 19" xfId="616" xr:uid="{9C8A370C-4C33-4A58-BC56-930680CC9E29}"/>
    <cellStyle name="%60 - Vurgu4 2" xfId="62" xr:uid="{D4A79C3F-41E1-49A3-9E2B-B04FC460EA80}"/>
    <cellStyle name="%60 - Vurgu4 2 2" xfId="293" xr:uid="{0BB66D9E-4EA4-4E0F-A5B3-3118CFEF5DE1}"/>
    <cellStyle name="%60 - Vurgu4 20" xfId="636" xr:uid="{9E069351-B0AF-4CCB-AF68-F7D5A02EB16D}"/>
    <cellStyle name="%60 - Vurgu4 21" xfId="656" xr:uid="{A6FD64C2-AEC2-460F-8078-803B6BF968DF}"/>
    <cellStyle name="%60 - Vurgu4 22" xfId="676" xr:uid="{A75DB8E0-E9D6-42FE-8AFB-C99BE38768ED}"/>
    <cellStyle name="%60 - Vurgu4 23" xfId="696" xr:uid="{0D8DA876-43ED-4220-BF7A-F769989612B4}"/>
    <cellStyle name="%60 - Vurgu4 3" xfId="82" xr:uid="{C8D52FFD-B46F-4CC0-9B96-DFB6B3F7D6B4}"/>
    <cellStyle name="%60 - Vurgu4 3 2" xfId="313" xr:uid="{0F1209EF-7D6B-455B-B06F-9642E089CF5F}"/>
    <cellStyle name="%60 - Vurgu4 4" xfId="102" xr:uid="{463424FA-B31F-41DB-AC32-D5754EE06C5F}"/>
    <cellStyle name="%60 - Vurgu4 4 2" xfId="333" xr:uid="{B26DD840-A7D4-4C9F-977A-17E201DEF31E}"/>
    <cellStyle name="%60 - Vurgu4 5" xfId="122" xr:uid="{5493D90A-9648-439C-ADA1-D78729A35E64}"/>
    <cellStyle name="%60 - Vurgu4 5 2" xfId="353" xr:uid="{0D420E30-4AAA-41F4-BB20-94E175F68EE1}"/>
    <cellStyle name="%60 - Vurgu4 6" xfId="142" xr:uid="{0DBBAF57-EDD5-4427-8617-9588D1894715}"/>
    <cellStyle name="%60 - Vurgu4 6 2" xfId="373" xr:uid="{647CD35D-52A5-4CE9-9124-C4EC89896201}"/>
    <cellStyle name="%60 - Vurgu4 7" xfId="162" xr:uid="{B999DE79-6393-41C5-8F01-48A114DC3E9D}"/>
    <cellStyle name="%60 - Vurgu4 7 2" xfId="393" xr:uid="{637B77BF-3C09-4157-A8C9-9E2A4617602E}"/>
    <cellStyle name="%60 - Vurgu4 8" xfId="182" xr:uid="{501BAE85-5E6A-45DB-B64C-E3416957C4AC}"/>
    <cellStyle name="%60 - Vurgu4 8 2" xfId="413" xr:uid="{62B9601E-C9F4-46B2-9863-34C42185CE51}"/>
    <cellStyle name="%60 - Vurgu4 9" xfId="202" xr:uid="{AF90D1CD-A047-4B73-85DE-BC4FB47807C0}"/>
    <cellStyle name="%60 - Vurgu4 9 2" xfId="433" xr:uid="{158101EF-0CD1-4A7B-8D4E-ED9D7B23DE4F}"/>
    <cellStyle name="%60 - Vurgu5" xfId="37" builtinId="48" customBuiltin="1"/>
    <cellStyle name="%60 - Vurgu5 10" xfId="228" xr:uid="{4315AEF2-8338-429E-ADB9-1AC40E5B7247}"/>
    <cellStyle name="%60 - Vurgu5 10 2" xfId="459" xr:uid="{0731A7DF-B2E1-4A3F-BAD0-2FFB5C9AFEEB}"/>
    <cellStyle name="%60 - Vurgu5 11" xfId="248" xr:uid="{4CE7C7AC-D0F8-4769-BD60-138CF09524F1}"/>
    <cellStyle name="%60 - Vurgu5 11 2" xfId="479" xr:uid="{C3B8AC5A-4AE6-46B8-BD48-5697B1A31F46}"/>
    <cellStyle name="%60 - Vurgu5 12" xfId="268" xr:uid="{7EC1A387-1F0F-4563-9C3B-C5764A01F937}"/>
    <cellStyle name="%60 - Vurgu5 13" xfId="499" xr:uid="{3A9CED2E-6A36-4AD3-9B2A-4DD6E0980F54}"/>
    <cellStyle name="%60 - Vurgu5 14" xfId="519" xr:uid="{F3CF5FC3-7A6F-41AF-89F1-8AEF8DCAE51B}"/>
    <cellStyle name="%60 - Vurgu5 15" xfId="539" xr:uid="{8091E858-7482-4E73-BEE8-A87D3BB4D289}"/>
    <cellStyle name="%60 - Vurgu5 16" xfId="559" xr:uid="{F50FE03E-6850-493A-8621-E53E896D5B20}"/>
    <cellStyle name="%60 - Vurgu5 17" xfId="579" xr:uid="{184DDECA-6385-4127-BA5F-687AE1FE5DDE}"/>
    <cellStyle name="%60 - Vurgu5 18" xfId="599" xr:uid="{27EDA797-021F-4AC7-B0F4-9EAE2581EA3E}"/>
    <cellStyle name="%60 - Vurgu5 19" xfId="619" xr:uid="{321731BC-43CF-4DE0-ADFC-B0DF1B0D3F64}"/>
    <cellStyle name="%60 - Vurgu5 2" xfId="65" xr:uid="{AEBDEF08-873D-4259-999F-5FCA63B9CDE5}"/>
    <cellStyle name="%60 - Vurgu5 2 2" xfId="296" xr:uid="{E38033D0-1D08-497E-A283-3F92EF3D11E2}"/>
    <cellStyle name="%60 - Vurgu5 20" xfId="639" xr:uid="{3F2F80CB-4386-4AC8-9690-3D127C4473F0}"/>
    <cellStyle name="%60 - Vurgu5 21" xfId="659" xr:uid="{BF40E6DE-864D-46AE-BF09-7123307CCE0D}"/>
    <cellStyle name="%60 - Vurgu5 22" xfId="679" xr:uid="{67C66E71-A8C1-4EF0-B860-FE0454A9203C}"/>
    <cellStyle name="%60 - Vurgu5 23" xfId="699" xr:uid="{330ACBAC-E82E-4C8E-A474-41ECD9DC33A7}"/>
    <cellStyle name="%60 - Vurgu5 3" xfId="85" xr:uid="{D6C98FDB-D21E-495F-88AE-125F19EC1F21}"/>
    <cellStyle name="%60 - Vurgu5 3 2" xfId="316" xr:uid="{D5F9033C-DAB7-4D96-816B-43B221B88FFE}"/>
    <cellStyle name="%60 - Vurgu5 4" xfId="105" xr:uid="{8DA63458-68C0-4ADC-8628-43FFFAE99124}"/>
    <cellStyle name="%60 - Vurgu5 4 2" xfId="336" xr:uid="{F9EE46B0-4E0A-4960-9BFE-59F8B7E92B16}"/>
    <cellStyle name="%60 - Vurgu5 5" xfId="125" xr:uid="{517D20DB-0834-4F1C-9633-0C6F8E431E0D}"/>
    <cellStyle name="%60 - Vurgu5 5 2" xfId="356" xr:uid="{1DA6FB8C-4DD3-452C-9370-FC59382A98DB}"/>
    <cellStyle name="%60 - Vurgu5 6" xfId="145" xr:uid="{DA805059-8A83-48AF-A337-B4AF6F0DCE25}"/>
    <cellStyle name="%60 - Vurgu5 6 2" xfId="376" xr:uid="{90A60B9C-ABC2-461B-A65A-C1E5C8CAB115}"/>
    <cellStyle name="%60 - Vurgu5 7" xfId="165" xr:uid="{22470389-F9F2-4FC8-8DB5-C37F0718F406}"/>
    <cellStyle name="%60 - Vurgu5 7 2" xfId="396" xr:uid="{6A91DDC4-5BCC-48FF-A74B-3ABE45C94ABA}"/>
    <cellStyle name="%60 - Vurgu5 8" xfId="185" xr:uid="{88DC79B3-06F3-4AB4-97CF-F0E7482B416C}"/>
    <cellStyle name="%60 - Vurgu5 8 2" xfId="416" xr:uid="{9DC77256-9D79-45DB-A3B3-38CB8EC807E1}"/>
    <cellStyle name="%60 - Vurgu5 9" xfId="205" xr:uid="{01F23454-4DA1-4A90-8DD0-13725A0424F3}"/>
    <cellStyle name="%60 - Vurgu5 9 2" xfId="436" xr:uid="{456E0256-BC27-4C76-80D8-2F023317B2DB}"/>
    <cellStyle name="%60 - Vurgu6" xfId="41" builtinId="52" customBuiltin="1"/>
    <cellStyle name="%60 - Vurgu6 10" xfId="231" xr:uid="{1AA28CF4-9D04-4B03-A5D0-33C3B556BD0B}"/>
    <cellStyle name="%60 - Vurgu6 10 2" xfId="462" xr:uid="{7ABB625A-9C45-4876-9BE3-246D43284F8B}"/>
    <cellStyle name="%60 - Vurgu6 11" xfId="251" xr:uid="{432B8926-E1F7-4CD1-9107-63E256B5184D}"/>
    <cellStyle name="%60 - Vurgu6 11 2" xfId="482" xr:uid="{48EE625F-2355-442C-80CB-37B134A372DC}"/>
    <cellStyle name="%60 - Vurgu6 12" xfId="271" xr:uid="{5F28424D-AF73-45CC-B332-301F03E407DB}"/>
    <cellStyle name="%60 - Vurgu6 13" xfId="502" xr:uid="{07A65FC4-E53F-4AB8-994B-64906AC039F9}"/>
    <cellStyle name="%60 - Vurgu6 14" xfId="522" xr:uid="{A87B85CE-8856-4D2E-B177-5DD7EA4CAE3E}"/>
    <cellStyle name="%60 - Vurgu6 15" xfId="542" xr:uid="{E0B4492D-9BAD-4F29-B527-370C340BBBC9}"/>
    <cellStyle name="%60 - Vurgu6 16" xfId="562" xr:uid="{1B7892F9-3D50-4FD5-9AF1-4097743A8C52}"/>
    <cellStyle name="%60 - Vurgu6 17" xfId="582" xr:uid="{09135F48-913F-4C75-9DE9-E82B7FF67326}"/>
    <cellStyle name="%60 - Vurgu6 18" xfId="602" xr:uid="{D79CD23D-A600-4B79-9605-D81CEE44DA40}"/>
    <cellStyle name="%60 - Vurgu6 19" xfId="622" xr:uid="{1BAB01D4-4C78-421B-958C-6DA4D39CBD4E}"/>
    <cellStyle name="%60 - Vurgu6 2" xfId="68" xr:uid="{59D4DD83-86F1-441F-B076-9E66181B13D6}"/>
    <cellStyle name="%60 - Vurgu6 2 2" xfId="299" xr:uid="{29C87D44-0FBF-4630-89C2-6C19169BC593}"/>
    <cellStyle name="%60 - Vurgu6 20" xfId="642" xr:uid="{BABB8E79-7422-4679-A439-61B1D87D3400}"/>
    <cellStyle name="%60 - Vurgu6 21" xfId="662" xr:uid="{62DC7519-C010-4B9D-A8EE-B1A229B5626D}"/>
    <cellStyle name="%60 - Vurgu6 22" xfId="682" xr:uid="{D37F5969-B62E-482F-920B-B49FAA61A502}"/>
    <cellStyle name="%60 - Vurgu6 23" xfId="702" xr:uid="{28E7E138-442C-4C26-BE7C-4C6DCDC05380}"/>
    <cellStyle name="%60 - Vurgu6 3" xfId="88" xr:uid="{2BCDCB93-F906-4A87-8A44-1C61221CB3FA}"/>
    <cellStyle name="%60 - Vurgu6 3 2" xfId="319" xr:uid="{53AC9FCC-F0A0-4F10-A198-6AA8D59AA20D}"/>
    <cellStyle name="%60 - Vurgu6 4" xfId="108" xr:uid="{D79A70AE-5392-47DE-AB8E-0F237BC4CC8E}"/>
    <cellStyle name="%60 - Vurgu6 4 2" xfId="339" xr:uid="{2E75C15C-5AA1-4383-8016-74CAD2DB75F7}"/>
    <cellStyle name="%60 - Vurgu6 5" xfId="128" xr:uid="{B79A285D-343F-4859-AF75-716D68C20B0A}"/>
    <cellStyle name="%60 - Vurgu6 5 2" xfId="359" xr:uid="{8C997572-CA49-4AAA-AA01-536964A73BFA}"/>
    <cellStyle name="%60 - Vurgu6 6" xfId="148" xr:uid="{75A99670-E597-4FE7-BF09-A84BFE1A79B5}"/>
    <cellStyle name="%60 - Vurgu6 6 2" xfId="379" xr:uid="{ADC5B628-F6C5-4DEF-A4A4-B98B27D436F3}"/>
    <cellStyle name="%60 - Vurgu6 7" xfId="168" xr:uid="{9FAE21FE-6F6A-479C-A355-70DD7808DE1D}"/>
    <cellStyle name="%60 - Vurgu6 7 2" xfId="399" xr:uid="{A237CA7B-0CAF-4D80-A138-D3F8BC8BA2A9}"/>
    <cellStyle name="%60 - Vurgu6 8" xfId="188" xr:uid="{D6CCD7AF-0550-4C35-AB13-0AB62B83A412}"/>
    <cellStyle name="%60 - Vurgu6 8 2" xfId="419" xr:uid="{3B65DF93-A50A-40CE-BEF2-5A9ACE47FB54}"/>
    <cellStyle name="%60 - Vurgu6 9" xfId="208" xr:uid="{746AFCB3-BB2B-4DC3-AE7A-18C39BC27423}"/>
    <cellStyle name="%60 - Vurgu6 9 2" xfId="439" xr:uid="{C1B7B4DF-5680-486D-97B9-D1FF2B45C02A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74" xr:uid="{8A53AACE-F751-40BB-865A-82BFBA98CAC0}"/>
    <cellStyle name="Normal 11" xfId="149" xr:uid="{D7A19263-9FE8-4CA6-B11D-327FF3721C92}"/>
    <cellStyle name="Normal 11 2" xfId="380" xr:uid="{BB4A4DE9-8156-4236-A721-D301D22B445D}"/>
    <cellStyle name="Normal 12" xfId="169" xr:uid="{A86B3D1F-AB99-4B63-82E1-57EDD04E0BDF}"/>
    <cellStyle name="Normal 12 2" xfId="400" xr:uid="{E86065FE-EC58-4C59-BDA9-5D01D691D53A}"/>
    <cellStyle name="Normal 13" xfId="189" xr:uid="{BCAAEAE0-58AF-4C0A-8A30-2234FC12F0B4}"/>
    <cellStyle name="Normal 13 2" xfId="420" xr:uid="{74746400-91ED-41A4-9A3B-CFF1C7F158A7}"/>
    <cellStyle name="Normal 14" xfId="209" xr:uid="{872517C3-299C-4D79-A4BD-E1B947CCA0C0}"/>
    <cellStyle name="Normal 14 2" xfId="440" xr:uid="{D6951EC3-8DCE-498B-A0B1-5FC1B82FF97F}"/>
    <cellStyle name="Normal 15" xfId="211" xr:uid="{AFB83706-9F18-4DB2-A826-8C24205D6758}"/>
    <cellStyle name="Normal 15 2" xfId="442" xr:uid="{8F644780-69B7-4555-A259-13089A35935A}"/>
    <cellStyle name="Normal 16" xfId="232" xr:uid="{76B867A7-4A62-4053-BA87-1EA712EDF133}"/>
    <cellStyle name="Normal 16 2" xfId="463" xr:uid="{2898FB3A-284A-474E-A1E4-C5FF226D2B5A}"/>
    <cellStyle name="Normal 17" xfId="252" xr:uid="{4B171415-EC15-4568-ABD4-66CBFA96E644}"/>
    <cellStyle name="Normal 18" xfId="272" xr:uid="{3F9D125A-BBF7-4EAF-B6DC-C69FCEA8B697}"/>
    <cellStyle name="Normal 19" xfId="483" xr:uid="{36225700-F584-4673-BA3B-788E631134F2}"/>
    <cellStyle name="Normal 2" xfId="47" xr:uid="{5AA281CE-7654-48E3-B4A7-93E3DD1EC944}"/>
    <cellStyle name="Normal 2 2" xfId="278" xr:uid="{17FBB728-8E84-4C52-B432-96CAD9BF40D9}"/>
    <cellStyle name="Normal 20" xfId="503" xr:uid="{D5B236AA-A18B-4035-A350-3EFA36DCBEBC}"/>
    <cellStyle name="Normal 21" xfId="523" xr:uid="{817ACD42-A42D-4CC1-99F1-B756D9FB446C}"/>
    <cellStyle name="Normal 22" xfId="543" xr:uid="{2B786028-3E92-4721-819B-B9DC166545CB}"/>
    <cellStyle name="Normal 23" xfId="563" xr:uid="{E620A9AD-CC15-468F-BD5F-06CB86815D28}"/>
    <cellStyle name="Normal 24" xfId="583" xr:uid="{85D8A747-3A8E-4B7F-AAA8-CC9E83FE2D6D}"/>
    <cellStyle name="Normal 25" xfId="603" xr:uid="{9C3B6303-9EB6-43C1-AB64-6716DDB645A2}"/>
    <cellStyle name="Normal 26" xfId="623" xr:uid="{EC7CB652-3508-43E0-99E1-48CEDCBD646A}"/>
    <cellStyle name="Normal 27" xfId="643" xr:uid="{EBFFDB28-0FFD-4AF6-BB9A-0CB1B4EB1737}"/>
    <cellStyle name="Normal 28" xfId="663" xr:uid="{40EF9026-2D30-4C83-89AD-D7B274A2DDE2}"/>
    <cellStyle name="Normal 29" xfId="683" xr:uid="{F197DA7D-2C9D-463A-B0B0-B1278999FF9B}"/>
    <cellStyle name="Normal 3" xfId="49" xr:uid="{AE82479F-B4E6-468A-9DB8-EC15B8AC28EC}"/>
    <cellStyle name="Normal 3 2" xfId="280" xr:uid="{DD7918E2-F2D0-4DF4-AC37-EB1257492C7B}"/>
    <cellStyle name="Normal 4" xfId="1" xr:uid="{40D1E1C7-02CF-4F9F-BFD7-202129797418}"/>
    <cellStyle name="Normal 4 2" xfId="45" xr:uid="{C39210E2-A19A-48D4-8A37-5B7D67CC6339}"/>
    <cellStyle name="Normal 4 2 2" xfId="276" xr:uid="{4C8CFA62-8D4C-457E-A2A0-339C4170A585}"/>
    <cellStyle name="Normal 4 3" xfId="273" xr:uid="{9ED1D551-F99C-4A05-8CAC-769047894934}"/>
    <cellStyle name="Normal 5" xfId="69" xr:uid="{DF1B2E99-5E78-4751-A6D9-A98DFE9D96AC}"/>
    <cellStyle name="Normal 5 2" xfId="300" xr:uid="{ADB635C4-0136-4009-95D5-9806D0B4C43E}"/>
    <cellStyle name="Normal 6" xfId="89" xr:uid="{2CC2596A-3809-4C87-8569-F8E38A813685}"/>
    <cellStyle name="Normal 6 2" xfId="320" xr:uid="{F7A1BDDD-0485-4994-BD84-7B7836F6A194}"/>
    <cellStyle name="Normal 7" xfId="109" xr:uid="{AA1ECFE9-84A8-47BF-BD9F-2415A73CA2B0}"/>
    <cellStyle name="Normal 7 2" xfId="340" xr:uid="{3073E7FA-7FFA-4CA8-9A8A-92B0E8C073E1}"/>
    <cellStyle name="Normal 8" xfId="129" xr:uid="{D30A561E-8F43-4A6E-9EA7-2E49ECEAEE29}"/>
    <cellStyle name="Normal 8 2" xfId="360" xr:uid="{143EEE30-F04C-4801-BAB8-BC62D568EAA8}"/>
    <cellStyle name="Normal 9" xfId="44" xr:uid="{63A3C05D-8BDF-42C2-BBFA-8998777CD855}"/>
    <cellStyle name="Not 10" xfId="170" xr:uid="{5DBC1A68-6348-4C26-9DF6-D7D0FD4647DA}"/>
    <cellStyle name="Not 10 2" xfId="401" xr:uid="{521CB6F3-8238-4A84-A28B-A344F7A454F0}"/>
    <cellStyle name="Not 11" xfId="190" xr:uid="{E7756890-4574-4CA7-BA03-74AFBA7AFCBF}"/>
    <cellStyle name="Not 11 2" xfId="421" xr:uid="{302BB18D-25D5-4A8D-81E8-B5175EAAF123}"/>
    <cellStyle name="Not 12" xfId="213" xr:uid="{789D923D-6C00-44BC-8C0D-FEA148C3232F}"/>
    <cellStyle name="Not 12 2" xfId="444" xr:uid="{0C852DB5-D25E-4541-A1AB-92EC14DCE80E}"/>
    <cellStyle name="Not 13" xfId="233" xr:uid="{617F62DA-CD7C-42B8-9E0F-B440D5A98B27}"/>
    <cellStyle name="Not 13 2" xfId="464" xr:uid="{18E445A6-BF74-47AA-8845-55599F6B192A}"/>
    <cellStyle name="Not 14" xfId="253" xr:uid="{09E8F11A-3F77-4168-9A80-D1ADE026257B}"/>
    <cellStyle name="Not 15" xfId="484" xr:uid="{4571FD1C-08EB-4FF4-8E77-708601D6082D}"/>
    <cellStyle name="Not 16" xfId="504" xr:uid="{546FEDE2-FC95-443A-9DE8-020D287C28C0}"/>
    <cellStyle name="Not 17" xfId="524" xr:uid="{56B310B7-E8C3-45BA-9C4D-A3A506A5AF4C}"/>
    <cellStyle name="Not 18" xfId="544" xr:uid="{68719384-34D7-44DC-B9F7-27A9AC92E06B}"/>
    <cellStyle name="Not 19" xfId="564" xr:uid="{93BF6050-51E3-4142-AEFF-76753C266E55}"/>
    <cellStyle name="Not 2" xfId="48" xr:uid="{C4E66159-CDE1-4209-9E3F-CD196C5357D9}"/>
    <cellStyle name="Not 2 2" xfId="279" xr:uid="{88B429A2-A061-42BF-8ED6-C260F9151234}"/>
    <cellStyle name="Not 20" xfId="584" xr:uid="{7D65CA1C-9F0C-45F3-83D8-75C24CCFC351}"/>
    <cellStyle name="Not 21" xfId="604" xr:uid="{07E6C99E-E516-48DA-AE68-0E40A7072B1A}"/>
    <cellStyle name="Not 22" xfId="624" xr:uid="{5D2DF27B-65C4-4B5A-8ED0-052CDB4BD8EE}"/>
    <cellStyle name="Not 23" xfId="644" xr:uid="{F67A5C1D-476C-4B92-AEAB-0EBF863D4A4F}"/>
    <cellStyle name="Not 24" xfId="664" xr:uid="{2A43CD07-106E-4F4E-BAA0-229EB522568F}"/>
    <cellStyle name="Not 25" xfId="684" xr:uid="{32376E59-FD3A-429D-BF52-147724C61845}"/>
    <cellStyle name="Not 3" xfId="50" xr:uid="{2C5D45E0-B05E-4E3A-8EAE-C3A04618488F}"/>
    <cellStyle name="Not 3 2" xfId="281" xr:uid="{DA31D2C7-895E-4900-A17D-45DE2F1775F7}"/>
    <cellStyle name="Not 4" xfId="70" xr:uid="{983F21EA-F880-4071-ABDC-B2C7B50B05B9}"/>
    <cellStyle name="Not 4 2" xfId="301" xr:uid="{2440D6ED-DF7F-44D3-A1B3-9114A69D3815}"/>
    <cellStyle name="Not 5" xfId="90" xr:uid="{2DF46D0E-EF60-4992-8ADA-90E4243F32AF}"/>
    <cellStyle name="Not 5 2" xfId="321" xr:uid="{1A6F38FC-278C-4503-AB79-69C684D27426}"/>
    <cellStyle name="Not 6" xfId="110" xr:uid="{808F4CB0-21C8-4D7E-B9A3-160DD11E852A}"/>
    <cellStyle name="Not 6 2" xfId="341" xr:uid="{8E4B557E-A22F-4A38-AA37-43E178013299}"/>
    <cellStyle name="Not 7" xfId="130" xr:uid="{B96A47F2-521D-4956-9729-AF51B84F743E}"/>
    <cellStyle name="Not 7 2" xfId="361" xr:uid="{56D14B9B-3464-4CCE-9B43-66D143D21769}"/>
    <cellStyle name="Not 8" xfId="43" xr:uid="{D27A8885-8CF3-4AF6-93D8-96AC883B0141}"/>
    <cellStyle name="Not 8 2" xfId="275" xr:uid="{CCF8C955-6245-4D2F-83C3-C03E985DF9C1}"/>
    <cellStyle name="Not 9" xfId="150" xr:uid="{937E7B6F-1367-4E3A-B937-8F9AB6ED4E6A}"/>
    <cellStyle name="Not 9 2" xfId="381" xr:uid="{52820BC1-3D15-4DB1-8A29-14300F67A092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irgül 2 2" xfId="277" xr:uid="{380803C4-248B-4E0E-9333-2972F1136989}"/>
    <cellStyle name="Virgül 3" xfId="212" xr:uid="{D910889B-F9B7-437C-8C19-8DBC520AEBB5}"/>
    <cellStyle name="Virgül 3 2" xfId="443" xr:uid="{F54A5E5E-045D-4017-BD06-D4409B6F5AA3}"/>
    <cellStyle name="Virgül 4" xfId="441" xr:uid="{1B7B0A8C-9F5E-4528-9021-61B672AC9D65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K15" sqref="K15"/>
    </sheetView>
  </sheetViews>
  <sheetFormatPr defaultRowHeight="15" x14ac:dyDescent="0.25"/>
  <cols>
    <col min="1" max="1" width="5.140625" customWidth="1"/>
    <col min="2" max="2" width="12" bestFit="1" customWidth="1"/>
    <col min="3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7.140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111600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4">
        <v>45565</v>
      </c>
      <c r="Q3" s="55" t="s">
        <v>36</v>
      </c>
      <c r="R3" s="54">
        <v>45610</v>
      </c>
      <c r="S3" s="55" t="s">
        <v>37</v>
      </c>
      <c r="T3" s="56">
        <v>446</v>
      </c>
      <c r="U3" s="55" t="s">
        <v>38</v>
      </c>
      <c r="V3" s="55" t="s">
        <v>39</v>
      </c>
      <c r="W3" s="57">
        <v>170</v>
      </c>
      <c r="X3" s="57" t="s">
        <v>40</v>
      </c>
      <c r="Y3" s="58">
        <v>609</v>
      </c>
      <c r="Z3" s="59">
        <v>103530</v>
      </c>
      <c r="AA3" s="59"/>
      <c r="AB3" s="59">
        <v>103530</v>
      </c>
    </row>
    <row r="4" spans="2:29" x14ac:dyDescent="0.25">
      <c r="B4" s="7">
        <v>45627</v>
      </c>
      <c r="C4" s="52">
        <v>276</v>
      </c>
      <c r="D4" s="9"/>
      <c r="E4" s="10">
        <v>13.25</v>
      </c>
      <c r="F4" s="33">
        <f>E4*C4</f>
        <v>3657</v>
      </c>
      <c r="G4" s="11"/>
      <c r="H4" s="12" t="s">
        <v>6</v>
      </c>
      <c r="I4" s="13">
        <v>0.01</v>
      </c>
      <c r="J4" s="14">
        <f>(F36+F37)*I4</f>
        <v>1227.6125</v>
      </c>
      <c r="P4" s="60"/>
      <c r="Q4" s="60"/>
      <c r="R4" s="60"/>
      <c r="S4" s="60"/>
      <c r="T4" s="60"/>
      <c r="U4" s="60"/>
      <c r="V4" s="60" t="s">
        <v>41</v>
      </c>
      <c r="W4" s="60"/>
      <c r="X4" s="60"/>
      <c r="Y4" s="60"/>
      <c r="Z4" s="60"/>
      <c r="AA4" s="60"/>
      <c r="AB4" s="61">
        <f>SUM(AB3)*-1</f>
        <v>-103530</v>
      </c>
    </row>
    <row r="5" spans="2:29" x14ac:dyDescent="0.25">
      <c r="B5" s="7">
        <v>45628</v>
      </c>
      <c r="C5" s="52">
        <v>251.5</v>
      </c>
      <c r="D5" s="9"/>
      <c r="E5" s="10">
        <v>13.25</v>
      </c>
      <c r="F5" s="33">
        <f t="shared" ref="F5:F34" si="0">E5*C5</f>
        <v>3332.375</v>
      </c>
      <c r="G5" s="11"/>
      <c r="H5" s="12" t="s">
        <v>7</v>
      </c>
      <c r="I5" s="13">
        <v>1E-3</v>
      </c>
      <c r="J5" s="14">
        <f>(F36+F37)*I5</f>
        <v>122.76125</v>
      </c>
      <c r="P5" s="62">
        <v>45650</v>
      </c>
      <c r="Q5" s="63" t="s">
        <v>36</v>
      </c>
      <c r="R5" s="62">
        <v>45703</v>
      </c>
      <c r="S5" s="63" t="s">
        <v>42</v>
      </c>
      <c r="T5" s="64">
        <v>70</v>
      </c>
      <c r="U5" s="63" t="s">
        <v>38</v>
      </c>
      <c r="V5" s="63" t="s">
        <v>39</v>
      </c>
      <c r="W5" s="9">
        <v>180</v>
      </c>
      <c r="X5" s="63" t="s">
        <v>40</v>
      </c>
      <c r="Y5" s="65">
        <v>620</v>
      </c>
      <c r="Z5" s="66">
        <v>111600</v>
      </c>
      <c r="AA5" s="66"/>
      <c r="AB5" s="66">
        <v>111600</v>
      </c>
    </row>
    <row r="6" spans="2:29" x14ac:dyDescent="0.25">
      <c r="B6" s="7">
        <v>45629</v>
      </c>
      <c r="C6" s="52">
        <v>282.5</v>
      </c>
      <c r="D6" s="9"/>
      <c r="E6" s="10">
        <v>13.25</v>
      </c>
      <c r="F6" s="33">
        <f t="shared" si="0"/>
        <v>3743.125</v>
      </c>
      <c r="G6" s="11"/>
      <c r="H6" s="12" t="s">
        <v>8</v>
      </c>
      <c r="I6" s="13"/>
      <c r="J6" s="14"/>
      <c r="P6" s="17"/>
      <c r="Q6" s="17"/>
      <c r="R6" s="17"/>
      <c r="S6" s="17"/>
      <c r="T6" s="17"/>
      <c r="U6" s="17"/>
      <c r="V6" s="17" t="s">
        <v>43</v>
      </c>
      <c r="W6" s="17"/>
      <c r="X6" s="17"/>
      <c r="Y6" s="17"/>
      <c r="Z6" s="17"/>
      <c r="AA6" s="17"/>
      <c r="AB6" s="17"/>
    </row>
    <row r="7" spans="2:29" x14ac:dyDescent="0.25">
      <c r="B7" s="7">
        <v>45630</v>
      </c>
      <c r="C7" s="52">
        <v>274.5</v>
      </c>
      <c r="D7" s="9"/>
      <c r="E7" s="10">
        <v>13.25</v>
      </c>
      <c r="F7" s="33">
        <f t="shared" si="0"/>
        <v>3637.125</v>
      </c>
      <c r="G7" s="11"/>
      <c r="H7" s="12" t="s">
        <v>9</v>
      </c>
      <c r="I7" s="13"/>
      <c r="J7" s="14">
        <v>17600.54</v>
      </c>
    </row>
    <row r="8" spans="2:29" x14ac:dyDescent="0.25">
      <c r="B8" s="7">
        <v>45631</v>
      </c>
      <c r="C8" s="52">
        <v>271</v>
      </c>
      <c r="D8" s="9"/>
      <c r="E8" s="10">
        <v>13.25</v>
      </c>
      <c r="F8" s="33">
        <f t="shared" si="0"/>
        <v>3590.75</v>
      </c>
      <c r="G8" s="15">
        <v>45659</v>
      </c>
      <c r="H8" s="16" t="s">
        <v>34</v>
      </c>
      <c r="I8" s="17"/>
      <c r="J8" s="18">
        <v>50000</v>
      </c>
    </row>
    <row r="9" spans="2:29" x14ac:dyDescent="0.25">
      <c r="B9" s="7">
        <v>45632</v>
      </c>
      <c r="C9" s="52">
        <v>271.5</v>
      </c>
      <c r="D9" s="9"/>
      <c r="E9" s="10">
        <v>13.25</v>
      </c>
      <c r="F9" s="33">
        <f t="shared" si="0"/>
        <v>3597.375</v>
      </c>
      <c r="G9" s="15">
        <v>45663</v>
      </c>
      <c r="H9" s="16" t="s">
        <v>35</v>
      </c>
      <c r="I9" s="17"/>
      <c r="J9" s="18">
        <v>20000</v>
      </c>
    </row>
    <row r="10" spans="2:29" x14ac:dyDescent="0.25">
      <c r="B10" s="7">
        <v>45633</v>
      </c>
      <c r="C10" s="52">
        <v>278</v>
      </c>
      <c r="D10" s="9"/>
      <c r="E10" s="10">
        <v>13.25</v>
      </c>
      <c r="F10" s="33">
        <f t="shared" si="0"/>
        <v>3683.5</v>
      </c>
      <c r="G10" s="15">
        <v>45679</v>
      </c>
      <c r="H10" s="16" t="s">
        <v>35</v>
      </c>
      <c r="I10" s="17"/>
      <c r="J10" s="18">
        <v>33810.339999999997</v>
      </c>
    </row>
    <row r="11" spans="2:29" x14ac:dyDescent="0.25">
      <c r="B11" s="7">
        <v>45634</v>
      </c>
      <c r="C11" s="52">
        <v>275</v>
      </c>
      <c r="D11" s="9"/>
      <c r="E11" s="10">
        <v>13.25</v>
      </c>
      <c r="F11" s="33">
        <f t="shared" si="0"/>
        <v>3643.75</v>
      </c>
      <c r="G11" s="19"/>
      <c r="H11" s="16"/>
      <c r="I11" s="17"/>
      <c r="J11" s="18"/>
    </row>
    <row r="12" spans="2:29" x14ac:dyDescent="0.25">
      <c r="B12" s="7">
        <v>45635</v>
      </c>
      <c r="C12" s="52">
        <v>299.5</v>
      </c>
      <c r="D12" s="9"/>
      <c r="E12" s="10">
        <v>13.25</v>
      </c>
      <c r="F12" s="33">
        <f t="shared" si="0"/>
        <v>3968.375</v>
      </c>
      <c r="G12" s="19"/>
      <c r="H12" s="16"/>
      <c r="I12" s="17"/>
      <c r="J12" s="18"/>
    </row>
    <row r="13" spans="2:29" x14ac:dyDescent="0.25">
      <c r="B13" s="7">
        <v>45636</v>
      </c>
      <c r="C13" s="52">
        <v>297.5</v>
      </c>
      <c r="D13" s="9"/>
      <c r="E13" s="10">
        <v>13.25</v>
      </c>
      <c r="F13" s="33">
        <f t="shared" si="0"/>
        <v>3941.875</v>
      </c>
      <c r="G13" s="19"/>
      <c r="H13" s="16"/>
      <c r="I13" s="17"/>
      <c r="J13" s="18"/>
    </row>
    <row r="14" spans="2:29" x14ac:dyDescent="0.25">
      <c r="B14" s="7">
        <v>45637</v>
      </c>
      <c r="C14" s="52">
        <v>291</v>
      </c>
      <c r="D14" s="9"/>
      <c r="E14" s="10">
        <v>13.25</v>
      </c>
      <c r="F14" s="33">
        <f t="shared" si="0"/>
        <v>3855.75</v>
      </c>
      <c r="G14" s="19"/>
      <c r="H14" s="16"/>
      <c r="I14" s="17"/>
      <c r="J14" s="18"/>
      <c r="V14" t="s">
        <v>60</v>
      </c>
    </row>
    <row r="15" spans="2:29" x14ac:dyDescent="0.25">
      <c r="B15" s="7">
        <v>45638</v>
      </c>
      <c r="C15" s="52">
        <v>293.5</v>
      </c>
      <c r="D15" s="9"/>
      <c r="E15" s="10">
        <v>13.25</v>
      </c>
      <c r="F15" s="33">
        <f t="shared" si="0"/>
        <v>3888.875</v>
      </c>
      <c r="G15" s="19"/>
      <c r="H15" s="16"/>
      <c r="I15" s="17"/>
      <c r="J15" s="18"/>
      <c r="V15" t="s">
        <v>61</v>
      </c>
    </row>
    <row r="16" spans="2:29" x14ac:dyDescent="0.25">
      <c r="B16" s="7">
        <v>45639</v>
      </c>
      <c r="C16" s="52">
        <v>285.5</v>
      </c>
      <c r="D16" s="9"/>
      <c r="E16" s="10">
        <v>13.25</v>
      </c>
      <c r="F16" s="33">
        <f t="shared" si="0"/>
        <v>3782.875</v>
      </c>
      <c r="G16" s="19"/>
      <c r="H16" s="16"/>
      <c r="I16" s="17"/>
      <c r="J16" s="18"/>
    </row>
    <row r="17" spans="2:14" x14ac:dyDescent="0.25">
      <c r="B17" s="7">
        <v>45640</v>
      </c>
      <c r="C17" s="52">
        <v>283</v>
      </c>
      <c r="D17" s="9"/>
      <c r="E17" s="10">
        <v>13.25</v>
      </c>
      <c r="F17" s="33">
        <f t="shared" si="0"/>
        <v>3749.75</v>
      </c>
      <c r="G17" s="19"/>
      <c r="H17" s="16"/>
      <c r="I17" s="17"/>
      <c r="J17" s="18"/>
    </row>
    <row r="18" spans="2:14" x14ac:dyDescent="0.25">
      <c r="B18" s="7">
        <v>45641</v>
      </c>
      <c r="C18" s="52">
        <v>276</v>
      </c>
      <c r="D18" s="9"/>
      <c r="E18" s="10">
        <v>13.25</v>
      </c>
      <c r="F18" s="33">
        <f t="shared" si="0"/>
        <v>3657</v>
      </c>
      <c r="G18" s="19"/>
      <c r="H18" s="16"/>
      <c r="I18" s="17"/>
      <c r="J18" s="18"/>
    </row>
    <row r="19" spans="2:14" x14ac:dyDescent="0.25">
      <c r="B19" s="7">
        <v>45642</v>
      </c>
      <c r="C19" s="52">
        <v>302</v>
      </c>
      <c r="D19" s="9"/>
      <c r="E19" s="10">
        <v>13.25</v>
      </c>
      <c r="F19" s="33">
        <f t="shared" si="0"/>
        <v>4001.5</v>
      </c>
      <c r="G19" s="19"/>
      <c r="H19" s="16"/>
      <c r="I19" s="17"/>
      <c r="J19" s="18"/>
    </row>
    <row r="20" spans="2:14" x14ac:dyDescent="0.25">
      <c r="B20" s="7">
        <v>45643</v>
      </c>
      <c r="C20" s="52">
        <v>308.5</v>
      </c>
      <c r="D20" s="9"/>
      <c r="E20" s="10">
        <v>13.25</v>
      </c>
      <c r="F20" s="33">
        <f t="shared" si="0"/>
        <v>4087.625</v>
      </c>
      <c r="G20" s="19"/>
      <c r="H20" s="16"/>
      <c r="I20" s="17"/>
      <c r="J20" s="18"/>
      <c r="N20" s="68"/>
    </row>
    <row r="21" spans="2:14" x14ac:dyDescent="0.25">
      <c r="B21" s="7">
        <v>45644</v>
      </c>
      <c r="C21" s="52">
        <v>310.5</v>
      </c>
      <c r="D21" s="9"/>
      <c r="E21" s="10">
        <v>13.25</v>
      </c>
      <c r="F21" s="33">
        <f t="shared" si="0"/>
        <v>4114.125</v>
      </c>
      <c r="G21" s="19"/>
      <c r="H21" s="16"/>
      <c r="I21" s="17"/>
      <c r="J21" s="18"/>
    </row>
    <row r="22" spans="2:14" x14ac:dyDescent="0.25">
      <c r="B22" s="7">
        <v>45645</v>
      </c>
      <c r="C22" s="52">
        <v>298</v>
      </c>
      <c r="D22" s="9"/>
      <c r="E22" s="10">
        <v>13.25</v>
      </c>
      <c r="F22" s="33">
        <f t="shared" si="0"/>
        <v>3948.5</v>
      </c>
      <c r="G22" s="19"/>
      <c r="H22" s="16"/>
      <c r="I22" s="17"/>
      <c r="J22" s="18"/>
    </row>
    <row r="23" spans="2:14" x14ac:dyDescent="0.25">
      <c r="B23" s="7">
        <v>45646</v>
      </c>
      <c r="C23" s="52">
        <v>320</v>
      </c>
      <c r="D23" s="9"/>
      <c r="E23" s="10">
        <v>13.25</v>
      </c>
      <c r="F23" s="33">
        <f t="shared" si="0"/>
        <v>4240</v>
      </c>
      <c r="G23" s="19"/>
      <c r="H23" s="16"/>
      <c r="I23" s="17"/>
      <c r="J23" s="18"/>
    </row>
    <row r="24" spans="2:14" x14ac:dyDescent="0.25">
      <c r="B24" s="7">
        <v>45647</v>
      </c>
      <c r="C24" s="52">
        <v>320</v>
      </c>
      <c r="D24" s="9"/>
      <c r="E24" s="10">
        <v>13.25</v>
      </c>
      <c r="F24" s="33">
        <f t="shared" si="0"/>
        <v>4240</v>
      </c>
      <c r="G24" s="19"/>
      <c r="H24" s="16"/>
      <c r="I24" s="17"/>
      <c r="J24" s="18"/>
    </row>
    <row r="25" spans="2:14" x14ac:dyDescent="0.25">
      <c r="B25" s="7">
        <v>45648</v>
      </c>
      <c r="C25" s="52">
        <v>317</v>
      </c>
      <c r="D25" s="9"/>
      <c r="E25" s="10">
        <v>13.25</v>
      </c>
      <c r="F25" s="33">
        <f t="shared" si="0"/>
        <v>4200.25</v>
      </c>
      <c r="G25" s="19"/>
      <c r="H25" s="16"/>
      <c r="I25" s="17"/>
      <c r="J25" s="18"/>
    </row>
    <row r="26" spans="2:14" x14ac:dyDescent="0.25">
      <c r="B26" s="7">
        <v>45649</v>
      </c>
      <c r="C26" s="52">
        <v>304.5</v>
      </c>
      <c r="D26" s="9"/>
      <c r="E26" s="10">
        <v>13.25</v>
      </c>
      <c r="F26" s="33">
        <f t="shared" si="0"/>
        <v>4034.625</v>
      </c>
      <c r="G26" s="19"/>
      <c r="H26" s="16"/>
      <c r="I26" s="17"/>
      <c r="J26" s="18"/>
    </row>
    <row r="27" spans="2:14" x14ac:dyDescent="0.25">
      <c r="B27" s="7">
        <v>45650</v>
      </c>
      <c r="C27" s="52">
        <v>312.5</v>
      </c>
      <c r="D27" s="9"/>
      <c r="E27" s="10">
        <v>13.25</v>
      </c>
      <c r="F27" s="33">
        <f t="shared" si="0"/>
        <v>4140.625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52">
        <v>323.5</v>
      </c>
      <c r="D28" s="9"/>
      <c r="E28" s="10">
        <v>13.25</v>
      </c>
      <c r="F28" s="33">
        <f t="shared" si="0"/>
        <v>4286.375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52">
        <v>316</v>
      </c>
      <c r="D29" s="9"/>
      <c r="E29" s="10">
        <v>13.25</v>
      </c>
      <c r="F29" s="33">
        <f t="shared" si="0"/>
        <v>4187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52">
        <v>325.5</v>
      </c>
      <c r="D30" s="9"/>
      <c r="E30" s="10">
        <v>13.25</v>
      </c>
      <c r="F30" s="33">
        <f t="shared" si="0"/>
        <v>4312.875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52">
        <v>325</v>
      </c>
      <c r="D31" s="9"/>
      <c r="E31" s="10">
        <v>13.25</v>
      </c>
      <c r="F31" s="33">
        <f t="shared" si="0"/>
        <v>4306.25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52">
        <v>333</v>
      </c>
      <c r="D32" s="9"/>
      <c r="E32" s="10">
        <v>13.25</v>
      </c>
      <c r="F32" s="33">
        <f t="shared" si="0"/>
        <v>4412.25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52">
        <v>318</v>
      </c>
      <c r="D33" s="9"/>
      <c r="E33" s="10">
        <v>13.25</v>
      </c>
      <c r="F33" s="33">
        <f t="shared" si="0"/>
        <v>4213.5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53">
        <v>325</v>
      </c>
      <c r="D34" s="36"/>
      <c r="E34" s="37">
        <v>13.25</v>
      </c>
      <c r="F34" s="38">
        <f t="shared" si="0"/>
        <v>4306.25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9265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122761.25375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122761.25</v>
      </c>
      <c r="L36" s="31">
        <f>J36-J4-J5-J6</f>
        <v>121410.87625</v>
      </c>
      <c r="M36" s="31"/>
      <c r="N36" s="31">
        <f>L36-M36</f>
        <v>121410.87625</v>
      </c>
    </row>
    <row r="37" spans="2:14" x14ac:dyDescent="0.25">
      <c r="B37" s="26" t="s">
        <v>14</v>
      </c>
      <c r="C37" s="30">
        <f>C35</f>
        <v>9265</v>
      </c>
      <c r="D37" s="9">
        <f>D35/1.03</f>
        <v>0</v>
      </c>
      <c r="E37" s="10"/>
      <c r="F37" s="33">
        <f>SUM(F4:F36)</f>
        <v>122761.25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-3.7500000034924597E-3</v>
      </c>
      <c r="M39" s="17"/>
      <c r="N39" s="40">
        <f>J39+N34</f>
        <v>-3.7500000034924597E-3</v>
      </c>
    </row>
    <row r="40" spans="2:14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  <c r="M40" s="17" t="s">
        <v>25</v>
      </c>
      <c r="N40" s="40"/>
    </row>
    <row r="41" spans="2:14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  <c r="M41" s="17" t="s">
        <v>32</v>
      </c>
      <c r="N41" s="40">
        <f>N40+N39</f>
        <v>-3.7500000034924597E-3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7.140625" bestFit="1" customWidth="1"/>
    <col min="23" max="23" width="7.140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1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224550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4">
        <v>45565</v>
      </c>
      <c r="Q3" s="55" t="s">
        <v>36</v>
      </c>
      <c r="R3" s="54">
        <v>45610</v>
      </c>
      <c r="S3" s="55" t="s">
        <v>37</v>
      </c>
      <c r="T3" s="56">
        <v>446</v>
      </c>
      <c r="U3" s="55" t="s">
        <v>38</v>
      </c>
      <c r="V3" s="55" t="s">
        <v>39</v>
      </c>
      <c r="W3" s="57">
        <v>170</v>
      </c>
      <c r="X3" s="57" t="s">
        <v>40</v>
      </c>
      <c r="Y3" s="58">
        <v>609</v>
      </c>
      <c r="Z3" s="59">
        <v>103530</v>
      </c>
      <c r="AA3" s="59"/>
      <c r="AB3" s="59">
        <v>103530</v>
      </c>
    </row>
    <row r="4" spans="2:29" x14ac:dyDescent="0.25">
      <c r="B4" s="7">
        <v>45658</v>
      </c>
      <c r="C4" s="8">
        <v>354.5</v>
      </c>
      <c r="D4" s="9"/>
      <c r="E4" s="10">
        <v>15.5</v>
      </c>
      <c r="F4" s="33">
        <f>E4*C4</f>
        <v>5494.75</v>
      </c>
      <c r="G4" s="11"/>
      <c r="H4" s="12" t="s">
        <v>6</v>
      </c>
      <c r="I4" s="13">
        <v>0.01</v>
      </c>
      <c r="J4" s="14">
        <f>(F36+F37)*I4</f>
        <v>1680.9750000000001</v>
      </c>
      <c r="P4" s="60"/>
      <c r="Q4" s="60"/>
      <c r="R4" s="60"/>
      <c r="S4" s="60"/>
      <c r="T4" s="60"/>
      <c r="U4" s="60"/>
      <c r="V4" s="60" t="s">
        <v>46</v>
      </c>
      <c r="W4" s="60"/>
      <c r="X4" s="60"/>
      <c r="Y4" s="60"/>
      <c r="Z4" s="60"/>
      <c r="AA4" s="60"/>
      <c r="AB4" s="61">
        <f>SUM(AB3)*-1</f>
        <v>-103530</v>
      </c>
    </row>
    <row r="5" spans="2:29" x14ac:dyDescent="0.25">
      <c r="B5" s="7">
        <v>45659</v>
      </c>
      <c r="C5" s="8">
        <v>337.5</v>
      </c>
      <c r="D5" s="9"/>
      <c r="E5" s="10">
        <v>15.5</v>
      </c>
      <c r="F5" s="33">
        <f t="shared" ref="F5:F34" si="0">E5*C5</f>
        <v>5231.25</v>
      </c>
      <c r="G5" s="11"/>
      <c r="H5" s="12" t="s">
        <v>7</v>
      </c>
      <c r="I5" s="13">
        <v>1E-3</v>
      </c>
      <c r="J5" s="14">
        <f>(F36+F37-J4-J6)*I5</f>
        <v>166.41652500000001</v>
      </c>
      <c r="P5" s="54">
        <v>45650</v>
      </c>
      <c r="Q5" s="55" t="s">
        <v>36</v>
      </c>
      <c r="R5" s="54">
        <v>45703</v>
      </c>
      <c r="S5" s="55" t="s">
        <v>42</v>
      </c>
      <c r="T5" s="56">
        <v>70</v>
      </c>
      <c r="U5" s="55" t="s">
        <v>38</v>
      </c>
      <c r="V5" s="55" t="s">
        <v>39</v>
      </c>
      <c r="W5" s="57">
        <v>180</v>
      </c>
      <c r="X5" s="55" t="s">
        <v>40</v>
      </c>
      <c r="Y5" s="58">
        <v>620</v>
      </c>
      <c r="Z5" s="59">
        <v>111600</v>
      </c>
      <c r="AA5" s="59"/>
      <c r="AB5" s="59">
        <v>111600</v>
      </c>
    </row>
    <row r="6" spans="2:29" x14ac:dyDescent="0.25">
      <c r="B6" s="7">
        <v>45660</v>
      </c>
      <c r="C6" s="8">
        <v>333.5</v>
      </c>
      <c r="D6" s="9"/>
      <c r="E6" s="10">
        <v>15.5</v>
      </c>
      <c r="F6" s="33">
        <f t="shared" si="0"/>
        <v>5169.25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60" t="s">
        <v>47</v>
      </c>
      <c r="W6" s="60"/>
      <c r="X6" s="60"/>
      <c r="Y6" s="60"/>
      <c r="Z6" s="60"/>
      <c r="AA6" s="60"/>
      <c r="AB6" s="67">
        <v>-111600</v>
      </c>
    </row>
    <row r="7" spans="2:29" x14ac:dyDescent="0.25">
      <c r="B7" s="7">
        <v>45661</v>
      </c>
      <c r="C7" s="8">
        <v>332</v>
      </c>
      <c r="D7" s="9"/>
      <c r="E7" s="10">
        <v>15.5</v>
      </c>
      <c r="F7" s="33">
        <f t="shared" si="0"/>
        <v>5146</v>
      </c>
      <c r="G7" s="11"/>
      <c r="H7" s="12" t="s">
        <v>9</v>
      </c>
      <c r="I7" s="13"/>
      <c r="J7" s="14">
        <f>'ARALIK 2024'!J39*-1</f>
        <v>3.7500000034924597E-3</v>
      </c>
      <c r="P7" s="75">
        <v>45685</v>
      </c>
      <c r="Q7" s="74" t="s">
        <v>48</v>
      </c>
      <c r="R7" s="75">
        <v>45716</v>
      </c>
      <c r="S7" s="74" t="s">
        <v>49</v>
      </c>
      <c r="T7" s="73">
        <v>52</v>
      </c>
      <c r="U7" s="74" t="s">
        <v>38</v>
      </c>
      <c r="V7" s="74" t="s">
        <v>39</v>
      </c>
      <c r="W7" s="72">
        <v>150</v>
      </c>
      <c r="X7" s="74" t="s">
        <v>40</v>
      </c>
      <c r="Y7" s="71">
        <v>645</v>
      </c>
      <c r="Z7" s="70">
        <v>96750</v>
      </c>
      <c r="AA7" s="69"/>
      <c r="AB7" s="70">
        <v>96750</v>
      </c>
      <c r="AC7" s="76" t="s">
        <v>50</v>
      </c>
    </row>
    <row r="8" spans="2:29" x14ac:dyDescent="0.25">
      <c r="B8" s="7">
        <v>45662</v>
      </c>
      <c r="C8" s="8">
        <v>352</v>
      </c>
      <c r="D8" s="9"/>
      <c r="E8" s="10">
        <v>15.5</v>
      </c>
      <c r="F8" s="33">
        <f t="shared" si="0"/>
        <v>5456</v>
      </c>
      <c r="G8" s="15">
        <v>45650</v>
      </c>
      <c r="H8" s="16" t="s">
        <v>44</v>
      </c>
      <c r="I8" s="17" t="s">
        <v>45</v>
      </c>
      <c r="J8" s="18">
        <v>111600</v>
      </c>
      <c r="P8" s="75">
        <v>45685</v>
      </c>
      <c r="Q8" s="74" t="s">
        <v>48</v>
      </c>
      <c r="R8" s="75">
        <v>45716</v>
      </c>
      <c r="S8" s="74" t="s">
        <v>49</v>
      </c>
      <c r="T8" s="73">
        <v>52</v>
      </c>
      <c r="U8" s="74" t="s">
        <v>38</v>
      </c>
      <c r="V8" s="74" t="s">
        <v>51</v>
      </c>
      <c r="W8" s="72">
        <v>30</v>
      </c>
      <c r="X8" s="74" t="s">
        <v>40</v>
      </c>
      <c r="Y8" s="71">
        <v>510</v>
      </c>
      <c r="Z8" s="70">
        <v>15300</v>
      </c>
      <c r="AA8" s="69"/>
      <c r="AB8" s="70">
        <v>15300</v>
      </c>
      <c r="AC8" s="76" t="s">
        <v>50</v>
      </c>
    </row>
    <row r="9" spans="2:29" x14ac:dyDescent="0.25">
      <c r="B9" s="7">
        <v>45663</v>
      </c>
      <c r="C9" s="8">
        <v>357</v>
      </c>
      <c r="D9" s="9"/>
      <c r="E9" s="10">
        <v>15.5</v>
      </c>
      <c r="F9" s="33">
        <f t="shared" si="0"/>
        <v>5533.5</v>
      </c>
      <c r="G9" s="15">
        <v>45723</v>
      </c>
      <c r="H9" s="16" t="s">
        <v>35</v>
      </c>
      <c r="I9" s="17"/>
      <c r="J9" s="18">
        <v>54648.42</v>
      </c>
      <c r="P9" s="91">
        <v>45714</v>
      </c>
      <c r="Q9" s="90" t="s">
        <v>53</v>
      </c>
      <c r="R9" s="91">
        <v>45716</v>
      </c>
      <c r="S9" s="90" t="s">
        <v>37</v>
      </c>
      <c r="T9" s="89">
        <v>41</v>
      </c>
      <c r="U9" s="90" t="s">
        <v>38</v>
      </c>
      <c r="V9" s="90" t="s">
        <v>39</v>
      </c>
      <c r="W9" s="88">
        <v>150</v>
      </c>
      <c r="X9" s="90" t="s">
        <v>40</v>
      </c>
      <c r="Y9" s="87">
        <v>646</v>
      </c>
      <c r="Z9" s="86">
        <v>96900</v>
      </c>
      <c r="AA9" s="84"/>
      <c r="AB9" s="86">
        <v>96900</v>
      </c>
    </row>
    <row r="10" spans="2:29" x14ac:dyDescent="0.25">
      <c r="B10" s="7">
        <v>45664</v>
      </c>
      <c r="C10" s="8">
        <v>298</v>
      </c>
      <c r="D10" s="9"/>
      <c r="E10" s="10">
        <v>15.5</v>
      </c>
      <c r="F10" s="33">
        <f t="shared" si="0"/>
        <v>4619</v>
      </c>
      <c r="G10" s="15"/>
      <c r="H10" s="16"/>
      <c r="I10" s="17"/>
      <c r="J10" s="18"/>
      <c r="P10" s="91">
        <v>45714</v>
      </c>
      <c r="Q10" s="90" t="s">
        <v>53</v>
      </c>
      <c r="R10" s="91">
        <v>45716</v>
      </c>
      <c r="S10" s="90" t="s">
        <v>37</v>
      </c>
      <c r="T10" s="89">
        <v>41</v>
      </c>
      <c r="U10" s="90" t="s">
        <v>38</v>
      </c>
      <c r="V10" s="90" t="s">
        <v>54</v>
      </c>
      <c r="W10" s="88">
        <v>30</v>
      </c>
      <c r="X10" s="90" t="s">
        <v>40</v>
      </c>
      <c r="Y10" s="87">
        <v>514.85149000000001</v>
      </c>
      <c r="Z10" s="86">
        <v>15445.54</v>
      </c>
      <c r="AA10" s="86">
        <v>154.46</v>
      </c>
      <c r="AB10" s="86">
        <v>15600</v>
      </c>
    </row>
    <row r="11" spans="2:29" x14ac:dyDescent="0.25">
      <c r="B11" s="7">
        <v>45665</v>
      </c>
      <c r="C11" s="8">
        <v>337</v>
      </c>
      <c r="D11" s="9"/>
      <c r="E11" s="10">
        <v>15.5</v>
      </c>
      <c r="F11" s="33">
        <f t="shared" si="0"/>
        <v>5223.5</v>
      </c>
      <c r="G11" s="19"/>
      <c r="H11" s="16"/>
      <c r="I11" s="17"/>
      <c r="J11" s="18"/>
      <c r="P11" s="17"/>
      <c r="Q11" s="17"/>
      <c r="R11" s="17"/>
      <c r="S11" s="17"/>
      <c r="T11" s="17"/>
      <c r="U11" s="17"/>
      <c r="V11" s="17" t="s">
        <v>52</v>
      </c>
      <c r="W11" s="17"/>
      <c r="X11" s="17"/>
      <c r="Y11" s="17"/>
      <c r="Z11" s="17"/>
      <c r="AA11" s="17"/>
      <c r="AB11" s="17"/>
    </row>
    <row r="12" spans="2:29" x14ac:dyDescent="0.25">
      <c r="B12" s="7">
        <v>45666</v>
      </c>
      <c r="C12" s="8">
        <v>348.5</v>
      </c>
      <c r="D12" s="9"/>
      <c r="E12" s="10">
        <v>15.5</v>
      </c>
      <c r="F12" s="33">
        <f t="shared" si="0"/>
        <v>5401.75</v>
      </c>
      <c r="G12" s="19"/>
      <c r="H12" s="16"/>
      <c r="I12" s="17"/>
      <c r="J12" s="18"/>
    </row>
    <row r="13" spans="2:29" x14ac:dyDescent="0.25">
      <c r="B13" s="7">
        <v>45667</v>
      </c>
      <c r="C13" s="8">
        <v>348</v>
      </c>
      <c r="D13" s="9"/>
      <c r="E13" s="10">
        <v>15.5</v>
      </c>
      <c r="F13" s="33">
        <f t="shared" si="0"/>
        <v>5394</v>
      </c>
      <c r="G13" s="19"/>
      <c r="H13" s="16"/>
      <c r="I13" s="17"/>
      <c r="J13" s="18"/>
    </row>
    <row r="14" spans="2:29" x14ac:dyDescent="0.25">
      <c r="B14" s="7">
        <v>45668</v>
      </c>
      <c r="C14" s="8">
        <v>350</v>
      </c>
      <c r="D14" s="9"/>
      <c r="E14" s="10">
        <v>15.5</v>
      </c>
      <c r="F14" s="33">
        <f t="shared" si="0"/>
        <v>5425</v>
      </c>
      <c r="G14" s="19"/>
      <c r="H14" s="16"/>
      <c r="I14" s="17"/>
      <c r="J14" s="18"/>
    </row>
    <row r="15" spans="2:29" x14ac:dyDescent="0.25">
      <c r="B15" s="7">
        <v>45669</v>
      </c>
      <c r="C15" s="8">
        <v>348</v>
      </c>
      <c r="D15" s="9"/>
      <c r="E15" s="10">
        <v>15.5</v>
      </c>
      <c r="F15" s="33">
        <f t="shared" si="0"/>
        <v>5394</v>
      </c>
      <c r="G15" s="19"/>
      <c r="H15" s="16"/>
      <c r="I15" s="17"/>
      <c r="J15" s="18"/>
    </row>
    <row r="16" spans="2:29" x14ac:dyDescent="0.25">
      <c r="B16" s="7">
        <v>45670</v>
      </c>
      <c r="C16" s="8">
        <v>339</v>
      </c>
      <c r="D16" s="9"/>
      <c r="E16" s="10">
        <v>15.5</v>
      </c>
      <c r="F16" s="33">
        <f t="shared" si="0"/>
        <v>5254.5</v>
      </c>
      <c r="G16" s="19"/>
      <c r="H16" s="16"/>
      <c r="I16" s="17"/>
      <c r="J16" s="18"/>
      <c r="V16" t="s">
        <v>60</v>
      </c>
    </row>
    <row r="17" spans="2:22" x14ac:dyDescent="0.25">
      <c r="B17" s="7">
        <v>45671</v>
      </c>
      <c r="C17" s="8">
        <v>356</v>
      </c>
      <c r="D17" s="9"/>
      <c r="E17" s="10">
        <v>15.5</v>
      </c>
      <c r="F17" s="33">
        <f t="shared" si="0"/>
        <v>5518</v>
      </c>
      <c r="G17" s="19"/>
      <c r="H17" s="16"/>
      <c r="I17" s="17"/>
      <c r="J17" s="18"/>
      <c r="V17" t="s">
        <v>61</v>
      </c>
    </row>
    <row r="18" spans="2:22" x14ac:dyDescent="0.25">
      <c r="B18" s="7">
        <v>45672</v>
      </c>
      <c r="C18" s="8">
        <v>346</v>
      </c>
      <c r="D18" s="9"/>
      <c r="E18" s="10">
        <v>15.5</v>
      </c>
      <c r="F18" s="33">
        <f t="shared" si="0"/>
        <v>5363</v>
      </c>
      <c r="G18" s="19"/>
      <c r="H18" s="16"/>
      <c r="I18" s="17"/>
      <c r="J18" s="18"/>
    </row>
    <row r="19" spans="2:22" x14ac:dyDescent="0.25">
      <c r="B19" s="7">
        <v>45673</v>
      </c>
      <c r="C19" s="8">
        <v>342.5</v>
      </c>
      <c r="D19" s="9"/>
      <c r="E19" s="10">
        <v>15.5</v>
      </c>
      <c r="F19" s="33">
        <f t="shared" si="0"/>
        <v>5308.75</v>
      </c>
      <c r="G19" s="19"/>
      <c r="H19" s="16"/>
      <c r="I19" s="17"/>
      <c r="J19" s="18"/>
    </row>
    <row r="20" spans="2:22" x14ac:dyDescent="0.25">
      <c r="B20" s="7">
        <v>45674</v>
      </c>
      <c r="C20" s="8">
        <v>349.5</v>
      </c>
      <c r="D20" s="9"/>
      <c r="E20" s="10">
        <v>15.5</v>
      </c>
      <c r="F20" s="33">
        <f t="shared" si="0"/>
        <v>5417.25</v>
      </c>
      <c r="G20" s="19"/>
      <c r="H20" s="16"/>
      <c r="I20" s="17"/>
      <c r="J20" s="18"/>
    </row>
    <row r="21" spans="2:22" x14ac:dyDescent="0.25">
      <c r="B21" s="7">
        <v>45675</v>
      </c>
      <c r="C21" s="8">
        <v>351</v>
      </c>
      <c r="D21" s="9"/>
      <c r="E21" s="10">
        <v>15.5</v>
      </c>
      <c r="F21" s="33">
        <f t="shared" si="0"/>
        <v>5440.5</v>
      </c>
      <c r="G21" s="19"/>
      <c r="H21" s="16"/>
      <c r="I21" s="17"/>
      <c r="J21" s="18"/>
    </row>
    <row r="22" spans="2:22" x14ac:dyDescent="0.25">
      <c r="B22" s="7">
        <v>45676</v>
      </c>
      <c r="C22" s="8">
        <v>360</v>
      </c>
      <c r="D22" s="9"/>
      <c r="E22" s="10">
        <v>15.5</v>
      </c>
      <c r="F22" s="33">
        <f t="shared" si="0"/>
        <v>5580</v>
      </c>
      <c r="G22" s="19"/>
      <c r="H22" s="16"/>
      <c r="I22" s="17"/>
      <c r="J22" s="18"/>
    </row>
    <row r="23" spans="2:22" x14ac:dyDescent="0.25">
      <c r="B23" s="7">
        <v>45677</v>
      </c>
      <c r="C23" s="8">
        <v>346.5</v>
      </c>
      <c r="D23" s="9"/>
      <c r="E23" s="10">
        <v>15.5</v>
      </c>
      <c r="F23" s="33">
        <f t="shared" si="0"/>
        <v>5370.75</v>
      </c>
      <c r="G23" s="19"/>
      <c r="H23" s="16"/>
      <c r="I23" s="17"/>
      <c r="J23" s="18"/>
    </row>
    <row r="24" spans="2:22" x14ac:dyDescent="0.25">
      <c r="B24" s="7">
        <v>45678</v>
      </c>
      <c r="C24" s="8">
        <v>342</v>
      </c>
      <c r="D24" s="9"/>
      <c r="E24" s="10">
        <v>15.5</v>
      </c>
      <c r="F24" s="33">
        <f t="shared" si="0"/>
        <v>5301</v>
      </c>
      <c r="G24" s="19"/>
      <c r="H24" s="16"/>
      <c r="I24" s="17"/>
      <c r="J24" s="18"/>
    </row>
    <row r="25" spans="2:22" x14ac:dyDescent="0.25">
      <c r="B25" s="7">
        <v>45679</v>
      </c>
      <c r="C25" s="8">
        <v>341</v>
      </c>
      <c r="D25" s="9"/>
      <c r="E25" s="10">
        <v>15.5</v>
      </c>
      <c r="F25" s="33">
        <f t="shared" si="0"/>
        <v>5285.5</v>
      </c>
      <c r="G25" s="19"/>
      <c r="H25" s="16"/>
      <c r="I25" s="17"/>
      <c r="J25" s="18"/>
    </row>
    <row r="26" spans="2:22" x14ac:dyDescent="0.25">
      <c r="B26" s="7">
        <v>45680</v>
      </c>
      <c r="C26" s="8">
        <v>346</v>
      </c>
      <c r="D26" s="9"/>
      <c r="E26" s="10">
        <v>15.5</v>
      </c>
      <c r="F26" s="33">
        <f t="shared" si="0"/>
        <v>5363</v>
      </c>
      <c r="G26" s="19"/>
      <c r="H26" s="16"/>
      <c r="I26" s="17"/>
      <c r="J26" s="18"/>
    </row>
    <row r="27" spans="2:22" x14ac:dyDescent="0.25">
      <c r="B27" s="7">
        <v>45681</v>
      </c>
      <c r="C27" s="8">
        <v>356.5</v>
      </c>
      <c r="D27" s="9"/>
      <c r="E27" s="10">
        <v>15.5</v>
      </c>
      <c r="F27" s="33">
        <f t="shared" si="0"/>
        <v>5525.75</v>
      </c>
      <c r="G27" s="19"/>
      <c r="H27" s="16"/>
      <c r="I27" s="17"/>
      <c r="J27" s="18"/>
      <c r="M27" s="17"/>
      <c r="N27" s="40"/>
    </row>
    <row r="28" spans="2:22" x14ac:dyDescent="0.25">
      <c r="B28" s="7">
        <v>45682</v>
      </c>
      <c r="C28" s="8">
        <v>364</v>
      </c>
      <c r="D28" s="9"/>
      <c r="E28" s="10">
        <v>15.5</v>
      </c>
      <c r="F28" s="33">
        <f t="shared" si="0"/>
        <v>5642</v>
      </c>
      <c r="G28" s="19"/>
      <c r="H28" s="16"/>
      <c r="I28" s="17"/>
      <c r="J28" s="18"/>
      <c r="M28" s="17"/>
      <c r="N28" s="40"/>
    </row>
    <row r="29" spans="2:22" x14ac:dyDescent="0.25">
      <c r="B29" s="7">
        <v>45683</v>
      </c>
      <c r="C29" s="8">
        <v>371.5</v>
      </c>
      <c r="D29" s="9"/>
      <c r="E29" s="10">
        <v>15.5</v>
      </c>
      <c r="F29" s="33">
        <f t="shared" si="0"/>
        <v>5758.25</v>
      </c>
      <c r="G29" s="19"/>
      <c r="H29" s="16"/>
      <c r="I29" s="17"/>
      <c r="J29" s="18"/>
      <c r="M29" s="17"/>
      <c r="N29" s="40"/>
    </row>
    <row r="30" spans="2:22" x14ac:dyDescent="0.25">
      <c r="B30" s="7">
        <v>45684</v>
      </c>
      <c r="C30" s="8">
        <v>344</v>
      </c>
      <c r="D30" s="9"/>
      <c r="E30" s="10">
        <v>15.5</v>
      </c>
      <c r="F30" s="33">
        <f t="shared" si="0"/>
        <v>5332</v>
      </c>
      <c r="G30" s="19"/>
      <c r="H30" s="16"/>
      <c r="I30" s="17"/>
      <c r="J30" s="18"/>
      <c r="M30" s="17"/>
      <c r="N30" s="40"/>
    </row>
    <row r="31" spans="2:22" x14ac:dyDescent="0.25">
      <c r="B31" s="7">
        <v>45685</v>
      </c>
      <c r="C31" s="8">
        <v>388</v>
      </c>
      <c r="D31" s="9"/>
      <c r="E31" s="10">
        <v>15.5</v>
      </c>
      <c r="F31" s="33">
        <f t="shared" si="0"/>
        <v>6014</v>
      </c>
      <c r="G31" s="19"/>
      <c r="H31" s="16"/>
      <c r="I31" s="17"/>
      <c r="J31" s="18"/>
      <c r="M31" s="17"/>
      <c r="N31" s="40"/>
    </row>
    <row r="32" spans="2:22" x14ac:dyDescent="0.25">
      <c r="B32" s="7">
        <v>45686</v>
      </c>
      <c r="C32" s="8">
        <v>372.5</v>
      </c>
      <c r="D32" s="9"/>
      <c r="E32" s="10">
        <v>15.5</v>
      </c>
      <c r="F32" s="33">
        <f t="shared" si="0"/>
        <v>5773.75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359</v>
      </c>
      <c r="D33" s="9"/>
      <c r="E33" s="10">
        <v>15.5</v>
      </c>
      <c r="F33" s="33">
        <f t="shared" si="0"/>
        <v>5564.5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374</v>
      </c>
      <c r="D34" s="48"/>
      <c r="E34" s="10">
        <v>15.5</v>
      </c>
      <c r="F34" s="49">
        <f t="shared" si="0"/>
        <v>5797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10845</v>
      </c>
      <c r="D35" s="43">
        <f>SUM(D4:D34)</f>
        <v>0</v>
      </c>
      <c r="E35" s="44"/>
      <c r="F35" s="45" t="s">
        <v>4</v>
      </c>
      <c r="G35" s="50"/>
      <c r="H35" s="322" t="s">
        <v>11</v>
      </c>
      <c r="I35" s="322"/>
      <c r="J35" s="25">
        <f>SUM(J4:J34)</f>
        <v>168095.815275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323" t="s">
        <v>13</v>
      </c>
      <c r="I36" s="323"/>
      <c r="J36" s="18">
        <f>F36+F37</f>
        <v>168097.5</v>
      </c>
      <c r="L36" s="31">
        <f>J36-J4-J5-J6</f>
        <v>166250.10847499999</v>
      </c>
      <c r="M36" s="31">
        <v>166250.10999999999</v>
      </c>
      <c r="N36" s="31">
        <f>L36-M36</f>
        <v>-1.5249999996740371E-3</v>
      </c>
    </row>
    <row r="37" spans="2:14" x14ac:dyDescent="0.25">
      <c r="B37" s="26" t="s">
        <v>14</v>
      </c>
      <c r="C37" s="30">
        <f>C35</f>
        <v>10845</v>
      </c>
      <c r="D37" s="9">
        <f>D35/1.03</f>
        <v>0</v>
      </c>
      <c r="E37" s="10"/>
      <c r="F37" s="33">
        <f>SUM(F4:F36)</f>
        <v>168097.5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324" t="s">
        <v>16</v>
      </c>
      <c r="C39" s="325"/>
      <c r="D39" s="27"/>
      <c r="E39" s="37"/>
      <c r="F39" s="38"/>
      <c r="G39" s="51"/>
      <c r="H39" s="326" t="s">
        <v>17</v>
      </c>
      <c r="I39" s="326"/>
      <c r="J39" s="29">
        <f>J36+J37+J38-J35</f>
        <v>1.6847249999991618</v>
      </c>
      <c r="M39" s="17"/>
      <c r="N39" s="40">
        <f>J39+N34</f>
        <v>1.6847249999991618</v>
      </c>
    </row>
    <row r="40" spans="2:14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  <c r="M40" s="17" t="s">
        <v>25</v>
      </c>
      <c r="N40" s="40"/>
    </row>
    <row r="41" spans="2:14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  <c r="M41" s="17" t="s">
        <v>32</v>
      </c>
      <c r="N41" s="40">
        <f>N40+N39</f>
        <v>1.6847249999991618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P3" sqref="P3:AC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112500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4">
        <v>45565</v>
      </c>
      <c r="Q3" s="55" t="s">
        <v>36</v>
      </c>
      <c r="R3" s="54">
        <v>45610</v>
      </c>
      <c r="S3" s="55" t="s">
        <v>37</v>
      </c>
      <c r="T3" s="56">
        <v>446</v>
      </c>
      <c r="U3" s="55" t="s">
        <v>38</v>
      </c>
      <c r="V3" s="55" t="s">
        <v>39</v>
      </c>
      <c r="W3" s="57">
        <v>170</v>
      </c>
      <c r="X3" s="57" t="s">
        <v>40</v>
      </c>
      <c r="Y3" s="58">
        <v>609</v>
      </c>
      <c r="Z3" s="59">
        <v>103530</v>
      </c>
      <c r="AA3" s="59"/>
      <c r="AB3" s="59">
        <v>103530</v>
      </c>
    </row>
    <row r="4" spans="2:29" x14ac:dyDescent="0.25">
      <c r="B4" s="7">
        <v>45689</v>
      </c>
      <c r="C4" s="8">
        <v>364</v>
      </c>
      <c r="D4" s="9"/>
      <c r="E4" s="10">
        <v>15.5</v>
      </c>
      <c r="F4" s="33">
        <f>E4*C4</f>
        <v>5642</v>
      </c>
      <c r="G4" s="11"/>
      <c r="H4" s="12" t="s">
        <v>6</v>
      </c>
      <c r="I4" s="13">
        <v>0.01</v>
      </c>
      <c r="J4" s="14">
        <f>(F36+F37)*I4</f>
        <v>1546.4349999999999</v>
      </c>
      <c r="P4" s="60"/>
      <c r="Q4" s="60"/>
      <c r="R4" s="60"/>
      <c r="S4" s="60"/>
      <c r="T4" s="60"/>
      <c r="U4" s="60"/>
      <c r="V4" s="60" t="s">
        <v>46</v>
      </c>
      <c r="W4" s="60"/>
      <c r="X4" s="60"/>
      <c r="Y4" s="60"/>
      <c r="Z4" s="60"/>
      <c r="AA4" s="60"/>
      <c r="AB4" s="61">
        <f>SUM(AB3)*-1</f>
        <v>-103530</v>
      </c>
    </row>
    <row r="5" spans="2:29" x14ac:dyDescent="0.25">
      <c r="B5" s="7">
        <v>45690</v>
      </c>
      <c r="C5" s="8">
        <v>381</v>
      </c>
      <c r="D5" s="9"/>
      <c r="E5" s="10">
        <v>15.5</v>
      </c>
      <c r="F5" s="33">
        <f t="shared" ref="F5:F34" si="0">E5*C5</f>
        <v>5905.5</v>
      </c>
      <c r="G5" s="11"/>
      <c r="H5" s="12" t="s">
        <v>7</v>
      </c>
      <c r="I5" s="13">
        <v>1E-3</v>
      </c>
      <c r="J5" s="14">
        <f>(F36+F37-J4-J6)*I5</f>
        <v>153.09706500000001</v>
      </c>
      <c r="P5" s="54">
        <v>45650</v>
      </c>
      <c r="Q5" s="55" t="s">
        <v>36</v>
      </c>
      <c r="R5" s="54">
        <v>45703</v>
      </c>
      <c r="S5" s="55" t="s">
        <v>42</v>
      </c>
      <c r="T5" s="56">
        <v>70</v>
      </c>
      <c r="U5" s="55" t="s">
        <v>38</v>
      </c>
      <c r="V5" s="55" t="s">
        <v>39</v>
      </c>
      <c r="W5" s="57">
        <v>180</v>
      </c>
      <c r="X5" s="55" t="s">
        <v>40</v>
      </c>
      <c r="Y5" s="58">
        <v>620</v>
      </c>
      <c r="Z5" s="59">
        <v>111600</v>
      </c>
      <c r="AA5" s="59"/>
      <c r="AB5" s="59">
        <v>111600</v>
      </c>
    </row>
    <row r="6" spans="2:29" x14ac:dyDescent="0.25">
      <c r="B6" s="7">
        <v>45691</v>
      </c>
      <c r="C6" s="8">
        <v>371</v>
      </c>
      <c r="D6" s="9"/>
      <c r="E6" s="10">
        <v>15.5</v>
      </c>
      <c r="F6" s="33">
        <f t="shared" si="0"/>
        <v>5750.5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60" t="s">
        <v>47</v>
      </c>
      <c r="W6" s="60"/>
      <c r="X6" s="60"/>
      <c r="Y6" s="60"/>
      <c r="Z6" s="60"/>
      <c r="AA6" s="60"/>
      <c r="AB6" s="67">
        <v>-111600</v>
      </c>
    </row>
    <row r="7" spans="2:29" x14ac:dyDescent="0.25">
      <c r="B7" s="7">
        <v>45692</v>
      </c>
      <c r="C7" s="8">
        <v>375.5</v>
      </c>
      <c r="D7" s="9"/>
      <c r="E7" s="10">
        <v>15.5</v>
      </c>
      <c r="F7" s="33">
        <f t="shared" si="0"/>
        <v>5820.25</v>
      </c>
      <c r="G7" s="11"/>
      <c r="H7" s="12" t="s">
        <v>9</v>
      </c>
      <c r="I7" s="13"/>
      <c r="J7" s="14">
        <f>'OCAK 2025'!J39*-1</f>
        <v>-1.6847249999991618</v>
      </c>
      <c r="P7" s="79">
        <v>45685</v>
      </c>
      <c r="Q7" s="78" t="s">
        <v>48</v>
      </c>
      <c r="R7" s="79">
        <v>45716</v>
      </c>
      <c r="S7" s="78" t="s">
        <v>49</v>
      </c>
      <c r="T7" s="77">
        <v>52</v>
      </c>
      <c r="U7" s="78" t="s">
        <v>38</v>
      </c>
      <c r="V7" s="78" t="s">
        <v>39</v>
      </c>
      <c r="W7" s="83">
        <v>150</v>
      </c>
      <c r="X7" s="78" t="s">
        <v>40</v>
      </c>
      <c r="Y7" s="82">
        <v>645</v>
      </c>
      <c r="Z7" s="80">
        <v>96750</v>
      </c>
      <c r="AA7" s="81"/>
      <c r="AB7" s="80">
        <v>96750</v>
      </c>
      <c r="AC7" s="76" t="s">
        <v>50</v>
      </c>
    </row>
    <row r="8" spans="2:29" x14ac:dyDescent="0.25">
      <c r="B8" s="7">
        <v>45693</v>
      </c>
      <c r="C8" s="8">
        <v>384.5</v>
      </c>
      <c r="D8" s="9"/>
      <c r="E8" s="10">
        <v>15.5</v>
      </c>
      <c r="F8" s="33">
        <f t="shared" si="0"/>
        <v>5959.75</v>
      </c>
      <c r="G8" s="15">
        <v>45685</v>
      </c>
      <c r="H8" s="85" t="s">
        <v>55</v>
      </c>
      <c r="I8" s="72"/>
      <c r="J8" s="18">
        <v>96750</v>
      </c>
      <c r="P8" s="79">
        <v>45685</v>
      </c>
      <c r="Q8" s="78" t="s">
        <v>48</v>
      </c>
      <c r="R8" s="79">
        <v>45716</v>
      </c>
      <c r="S8" s="78" t="s">
        <v>49</v>
      </c>
      <c r="T8" s="77">
        <v>52</v>
      </c>
      <c r="U8" s="78" t="s">
        <v>38</v>
      </c>
      <c r="V8" s="78" t="s">
        <v>51</v>
      </c>
      <c r="W8" s="83">
        <v>30</v>
      </c>
      <c r="X8" s="78" t="s">
        <v>40</v>
      </c>
      <c r="Y8" s="82">
        <v>510</v>
      </c>
      <c r="Z8" s="80">
        <v>15300</v>
      </c>
      <c r="AA8" s="81"/>
      <c r="AB8" s="80">
        <v>15300</v>
      </c>
      <c r="AC8" s="76" t="s">
        <v>50</v>
      </c>
    </row>
    <row r="9" spans="2:29" x14ac:dyDescent="0.25">
      <c r="B9" s="7">
        <v>45694</v>
      </c>
      <c r="C9" s="8">
        <v>364.5</v>
      </c>
      <c r="D9" s="9"/>
      <c r="E9" s="10">
        <v>15.5</v>
      </c>
      <c r="F9" s="33">
        <f t="shared" si="0"/>
        <v>5649.75</v>
      </c>
      <c r="G9" s="15">
        <v>45685</v>
      </c>
      <c r="H9" s="85" t="s">
        <v>56</v>
      </c>
      <c r="I9" s="72"/>
      <c r="J9" s="18">
        <v>15300</v>
      </c>
      <c r="P9" s="60"/>
      <c r="Q9" s="60"/>
      <c r="R9" s="60"/>
      <c r="S9" s="60"/>
      <c r="T9" s="60"/>
      <c r="U9" s="60"/>
      <c r="V9" s="60" t="s">
        <v>63</v>
      </c>
      <c r="W9" s="60"/>
      <c r="X9" s="60"/>
      <c r="Y9" s="60"/>
      <c r="Z9" s="60"/>
      <c r="AA9" s="60"/>
      <c r="AB9" s="67">
        <v>-112050</v>
      </c>
    </row>
    <row r="10" spans="2:29" x14ac:dyDescent="0.25">
      <c r="B10" s="7">
        <v>45695</v>
      </c>
      <c r="C10" s="8">
        <v>377</v>
      </c>
      <c r="D10" s="9"/>
      <c r="E10" s="10">
        <v>15.5</v>
      </c>
      <c r="F10" s="33">
        <f t="shared" si="0"/>
        <v>5843.5</v>
      </c>
      <c r="G10" s="15">
        <v>45743</v>
      </c>
      <c r="H10" s="103" t="s">
        <v>62</v>
      </c>
      <c r="I10" s="88"/>
      <c r="J10" s="18">
        <v>40892.43</v>
      </c>
      <c r="P10" s="92">
        <v>45714</v>
      </c>
      <c r="Q10" s="100" t="s">
        <v>58</v>
      </c>
      <c r="R10" s="92">
        <f>P10+Q10</f>
        <v>45747</v>
      </c>
      <c r="S10" s="93" t="s">
        <v>37</v>
      </c>
      <c r="T10" s="94">
        <v>41</v>
      </c>
      <c r="U10" s="93" t="s">
        <v>38</v>
      </c>
      <c r="V10" s="93" t="s">
        <v>39</v>
      </c>
      <c r="W10" s="95">
        <v>150</v>
      </c>
      <c r="X10" s="93" t="s">
        <v>40</v>
      </c>
      <c r="Y10" s="96">
        <v>646</v>
      </c>
      <c r="Z10" s="97">
        <v>96900</v>
      </c>
      <c r="AA10" s="98"/>
      <c r="AB10" s="97">
        <v>96900</v>
      </c>
      <c r="AC10" t="s">
        <v>59</v>
      </c>
    </row>
    <row r="11" spans="2:29" x14ac:dyDescent="0.25">
      <c r="B11" s="7">
        <v>45696</v>
      </c>
      <c r="C11" s="8">
        <v>350.5</v>
      </c>
      <c r="D11" s="9"/>
      <c r="E11" s="10">
        <v>15.5</v>
      </c>
      <c r="F11" s="33">
        <f t="shared" si="0"/>
        <v>5432.75</v>
      </c>
      <c r="G11" s="15"/>
      <c r="H11" s="90"/>
      <c r="I11" s="88"/>
      <c r="J11" s="18"/>
      <c r="P11" s="92">
        <v>45714</v>
      </c>
      <c r="Q11" s="100" t="s">
        <v>58</v>
      </c>
      <c r="R11" s="92">
        <f>P11+Q11</f>
        <v>45747</v>
      </c>
      <c r="S11" s="93" t="s">
        <v>37</v>
      </c>
      <c r="T11" s="94">
        <v>41</v>
      </c>
      <c r="U11" s="93" t="s">
        <v>38</v>
      </c>
      <c r="V11" s="93" t="s">
        <v>54</v>
      </c>
      <c r="W11" s="95">
        <v>30</v>
      </c>
      <c r="X11" s="93" t="s">
        <v>40</v>
      </c>
      <c r="Y11" s="96">
        <v>514.85149000000001</v>
      </c>
      <c r="Z11" s="97">
        <v>15445.54</v>
      </c>
      <c r="AA11" s="97">
        <v>154.46</v>
      </c>
      <c r="AB11" s="97">
        <v>15600</v>
      </c>
      <c r="AC11" t="s">
        <v>59</v>
      </c>
    </row>
    <row r="12" spans="2:29" x14ac:dyDescent="0.25">
      <c r="B12" s="7">
        <v>45697</v>
      </c>
      <c r="C12" s="8">
        <v>350</v>
      </c>
      <c r="D12" s="9"/>
      <c r="E12" s="10">
        <v>15.5</v>
      </c>
      <c r="F12" s="33">
        <f t="shared" si="0"/>
        <v>5425</v>
      </c>
      <c r="G12" s="15"/>
      <c r="H12" s="16"/>
      <c r="I12" s="17"/>
      <c r="J12" s="18"/>
      <c r="R12" s="99"/>
    </row>
    <row r="13" spans="2:29" x14ac:dyDescent="0.25">
      <c r="B13" s="7">
        <v>45698</v>
      </c>
      <c r="C13" s="8">
        <v>359.5</v>
      </c>
      <c r="D13" s="9"/>
      <c r="E13" s="10">
        <v>15.5</v>
      </c>
      <c r="F13" s="33">
        <f t="shared" si="0"/>
        <v>5572.25</v>
      </c>
      <c r="G13" s="15"/>
      <c r="H13" s="16"/>
      <c r="I13" s="17"/>
      <c r="J13" s="18"/>
    </row>
    <row r="14" spans="2:29" x14ac:dyDescent="0.25">
      <c r="B14" s="7">
        <v>45699</v>
      </c>
      <c r="C14" s="8">
        <v>362</v>
      </c>
      <c r="D14" s="9"/>
      <c r="E14" s="10">
        <v>15.5</v>
      </c>
      <c r="F14" s="33">
        <f t="shared" si="0"/>
        <v>5611</v>
      </c>
      <c r="G14" s="15"/>
      <c r="H14" s="16"/>
      <c r="I14" s="17"/>
      <c r="J14" s="18"/>
    </row>
    <row r="15" spans="2:29" x14ac:dyDescent="0.25">
      <c r="B15" s="7">
        <v>45700</v>
      </c>
      <c r="C15" s="8">
        <v>344</v>
      </c>
      <c r="D15" s="9"/>
      <c r="E15" s="10">
        <v>15.5</v>
      </c>
      <c r="F15" s="33">
        <f t="shared" si="0"/>
        <v>5332</v>
      </c>
      <c r="G15" s="15"/>
      <c r="H15" s="16"/>
      <c r="I15" s="17"/>
      <c r="J15" s="18"/>
    </row>
    <row r="16" spans="2:29" x14ac:dyDescent="0.25">
      <c r="B16" s="7">
        <v>45701</v>
      </c>
      <c r="C16" s="8">
        <v>354.5</v>
      </c>
      <c r="D16" s="9"/>
      <c r="E16" s="10">
        <v>15.5</v>
      </c>
      <c r="F16" s="33">
        <f t="shared" si="0"/>
        <v>5494.75</v>
      </c>
      <c r="G16" s="19"/>
      <c r="H16" s="16"/>
      <c r="I16" s="17"/>
      <c r="J16" s="18"/>
    </row>
    <row r="17" spans="2:14" x14ac:dyDescent="0.25">
      <c r="B17" s="7">
        <v>45702</v>
      </c>
      <c r="C17" s="8">
        <v>350.5</v>
      </c>
      <c r="D17" s="9"/>
      <c r="E17" s="10">
        <v>15.5</v>
      </c>
      <c r="F17" s="33">
        <f t="shared" si="0"/>
        <v>5432.75</v>
      </c>
      <c r="G17" s="19"/>
      <c r="H17" s="16"/>
      <c r="I17" s="17"/>
      <c r="J17" s="18"/>
    </row>
    <row r="18" spans="2:14" x14ac:dyDescent="0.25">
      <c r="B18" s="7">
        <v>45703</v>
      </c>
      <c r="C18" s="8">
        <v>366</v>
      </c>
      <c r="D18" s="9"/>
      <c r="E18" s="10">
        <v>15.5</v>
      </c>
      <c r="F18" s="33">
        <f t="shared" si="0"/>
        <v>5673</v>
      </c>
      <c r="G18" s="19"/>
      <c r="H18" s="16"/>
      <c r="I18" s="17"/>
      <c r="J18" s="18"/>
    </row>
    <row r="19" spans="2:14" x14ac:dyDescent="0.25">
      <c r="B19" s="7">
        <v>45704</v>
      </c>
      <c r="C19" s="8">
        <v>353</v>
      </c>
      <c r="D19" s="9"/>
      <c r="E19" s="10">
        <v>15.5</v>
      </c>
      <c r="F19" s="33">
        <f t="shared" si="0"/>
        <v>5471.5</v>
      </c>
      <c r="G19" s="19"/>
      <c r="H19" s="16"/>
      <c r="I19" s="17"/>
      <c r="J19" s="18"/>
    </row>
    <row r="20" spans="2:14" x14ac:dyDescent="0.25">
      <c r="B20" s="7">
        <v>45705</v>
      </c>
      <c r="C20" s="8">
        <v>353</v>
      </c>
      <c r="D20" s="9"/>
      <c r="E20" s="10">
        <v>15.5</v>
      </c>
      <c r="F20" s="33">
        <f t="shared" si="0"/>
        <v>5471.5</v>
      </c>
      <c r="G20" s="19"/>
      <c r="H20" s="16"/>
      <c r="I20" s="17"/>
      <c r="J20" s="18"/>
      <c r="N20" s="102"/>
    </row>
    <row r="21" spans="2:14" x14ac:dyDescent="0.25">
      <c r="B21" s="7">
        <v>45706</v>
      </c>
      <c r="C21" s="8">
        <v>357</v>
      </c>
      <c r="D21" s="9"/>
      <c r="E21" s="10">
        <v>15.5</v>
      </c>
      <c r="F21" s="33">
        <f t="shared" si="0"/>
        <v>5533.5</v>
      </c>
      <c r="G21" s="19"/>
      <c r="H21" s="16"/>
      <c r="I21" s="17"/>
      <c r="J21" s="18"/>
    </row>
    <row r="22" spans="2:14" x14ac:dyDescent="0.25">
      <c r="B22" s="7">
        <v>45707</v>
      </c>
      <c r="C22" s="8">
        <v>354.5</v>
      </c>
      <c r="D22" s="9"/>
      <c r="E22" s="10">
        <v>15.5</v>
      </c>
      <c r="F22" s="33">
        <f t="shared" si="0"/>
        <v>5494.75</v>
      </c>
      <c r="G22" s="19"/>
      <c r="H22" s="16"/>
      <c r="I22" s="17"/>
      <c r="J22" s="18"/>
    </row>
    <row r="23" spans="2:14" x14ac:dyDescent="0.25">
      <c r="B23" s="7">
        <v>45708</v>
      </c>
      <c r="C23" s="8">
        <v>351.5</v>
      </c>
      <c r="D23" s="9"/>
      <c r="E23" s="10">
        <v>15.5</v>
      </c>
      <c r="F23" s="33">
        <f t="shared" si="0"/>
        <v>5448.25</v>
      </c>
      <c r="G23" s="19"/>
      <c r="H23" s="16"/>
      <c r="I23" s="17"/>
      <c r="J23" s="18"/>
    </row>
    <row r="24" spans="2:14" x14ac:dyDescent="0.25">
      <c r="B24" s="7">
        <v>45709</v>
      </c>
      <c r="C24" s="8">
        <v>338.5</v>
      </c>
      <c r="D24" s="9"/>
      <c r="E24" s="10">
        <v>15.5</v>
      </c>
      <c r="F24" s="33">
        <f t="shared" si="0"/>
        <v>5246.75</v>
      </c>
      <c r="G24" s="19"/>
      <c r="H24" s="16"/>
      <c r="I24" s="17"/>
      <c r="J24" s="18"/>
    </row>
    <row r="25" spans="2:14" x14ac:dyDescent="0.25">
      <c r="B25" s="7">
        <v>45710</v>
      </c>
      <c r="C25" s="8">
        <v>351</v>
      </c>
      <c r="D25" s="9"/>
      <c r="E25" s="10">
        <v>15.5</v>
      </c>
      <c r="F25" s="33">
        <f t="shared" si="0"/>
        <v>5440.5</v>
      </c>
      <c r="G25" s="19"/>
      <c r="H25" s="16"/>
      <c r="I25" s="17"/>
      <c r="J25" s="18"/>
      <c r="N25" s="101"/>
    </row>
    <row r="26" spans="2:14" x14ac:dyDescent="0.25">
      <c r="B26" s="7">
        <v>45711</v>
      </c>
      <c r="C26" s="8">
        <v>341</v>
      </c>
      <c r="D26" s="9"/>
      <c r="E26" s="10">
        <v>15.5</v>
      </c>
      <c r="F26" s="33">
        <f t="shared" si="0"/>
        <v>5285.5</v>
      </c>
      <c r="G26" s="19"/>
      <c r="H26" s="16"/>
      <c r="I26" s="17"/>
      <c r="J26" s="18"/>
      <c r="N26" s="31"/>
    </row>
    <row r="27" spans="2:14" x14ac:dyDescent="0.25">
      <c r="B27" s="7">
        <v>45712</v>
      </c>
      <c r="C27" s="8">
        <v>335</v>
      </c>
      <c r="D27" s="9"/>
      <c r="E27" s="10">
        <v>15.5</v>
      </c>
      <c r="F27" s="33">
        <f t="shared" si="0"/>
        <v>5192.5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355</v>
      </c>
      <c r="D28" s="9"/>
      <c r="E28" s="10">
        <v>15.5</v>
      </c>
      <c r="F28" s="33">
        <f t="shared" si="0"/>
        <v>5502.5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335</v>
      </c>
      <c r="D29" s="9"/>
      <c r="E29" s="10">
        <v>15.5</v>
      </c>
      <c r="F29" s="33">
        <f t="shared" si="0"/>
        <v>5192.5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347.5</v>
      </c>
      <c r="D30" s="9"/>
      <c r="E30" s="10">
        <v>15.5</v>
      </c>
      <c r="F30" s="33">
        <f t="shared" si="0"/>
        <v>5386.25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350.5</v>
      </c>
      <c r="D31" s="9"/>
      <c r="E31" s="10">
        <v>15.5</v>
      </c>
      <c r="F31" s="33">
        <f t="shared" si="0"/>
        <v>5432.75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9977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154640.27734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154643.5</v>
      </c>
      <c r="L36" s="31">
        <f>J36-J4-J5-J6</f>
        <v>152943.96793499999</v>
      </c>
      <c r="M36" s="101">
        <v>152943.96</v>
      </c>
      <c r="N36" s="31">
        <f>L36-M36</f>
        <v>7.9350000014528632E-3</v>
      </c>
    </row>
    <row r="37" spans="2:14" x14ac:dyDescent="0.25">
      <c r="B37" s="26" t="s">
        <v>14</v>
      </c>
      <c r="C37" s="30">
        <f>C35</f>
        <v>9977</v>
      </c>
      <c r="D37" s="9">
        <f>D35/1.03</f>
        <v>0</v>
      </c>
      <c r="E37" s="10"/>
      <c r="F37" s="33">
        <f>SUM(F4:F36)</f>
        <v>154643.5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3.2226599999994505</v>
      </c>
      <c r="M39" s="17"/>
      <c r="N39" s="40">
        <f>J39+N34</f>
        <v>3.2226599999994505</v>
      </c>
    </row>
    <row r="40" spans="2:14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  <c r="M40" s="17" t="s">
        <v>25</v>
      </c>
      <c r="N40" s="40">
        <v>71604.354749999999</v>
      </c>
    </row>
    <row r="41" spans="2:14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  <c r="M41" s="17" t="s">
        <v>32</v>
      </c>
      <c r="N41" s="40">
        <f>N40+N39</f>
        <v>71607.577409999998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4">
        <v>45565</v>
      </c>
      <c r="Q3" s="55" t="s">
        <v>36</v>
      </c>
      <c r="R3" s="54">
        <v>45610</v>
      </c>
      <c r="S3" s="55" t="s">
        <v>37</v>
      </c>
      <c r="T3" s="56">
        <v>446</v>
      </c>
      <c r="U3" s="55" t="s">
        <v>38</v>
      </c>
      <c r="V3" s="55" t="s">
        <v>39</v>
      </c>
      <c r="W3" s="57">
        <v>170</v>
      </c>
      <c r="X3" s="57" t="s">
        <v>40</v>
      </c>
      <c r="Y3" s="58">
        <v>609</v>
      </c>
      <c r="Z3" s="59">
        <v>103530</v>
      </c>
      <c r="AA3" s="59"/>
      <c r="AB3" s="59">
        <v>103530</v>
      </c>
    </row>
    <row r="4" spans="2:29" x14ac:dyDescent="0.25">
      <c r="B4" s="7">
        <v>45717</v>
      </c>
      <c r="C4" s="8">
        <v>345.5</v>
      </c>
      <c r="D4" s="9"/>
      <c r="E4" s="10">
        <v>15.5</v>
      </c>
      <c r="F4" s="33">
        <f>E4*C4</f>
        <v>5355.25</v>
      </c>
      <c r="G4" s="11"/>
      <c r="H4" s="12" t="s">
        <v>6</v>
      </c>
      <c r="I4" s="13">
        <v>0.01</v>
      </c>
      <c r="J4" s="14">
        <f>(F36+F37)*I4</f>
        <v>1667.8</v>
      </c>
      <c r="P4" s="60"/>
      <c r="Q4" s="60"/>
      <c r="R4" s="60"/>
      <c r="S4" s="60"/>
      <c r="T4" s="60"/>
      <c r="U4" s="60"/>
      <c r="V4" s="60" t="s">
        <v>46</v>
      </c>
      <c r="W4" s="60"/>
      <c r="X4" s="60"/>
      <c r="Y4" s="60"/>
      <c r="Z4" s="60"/>
      <c r="AA4" s="60"/>
      <c r="AB4" s="61">
        <f>SUM(AB3)*-1</f>
        <v>-103530</v>
      </c>
    </row>
    <row r="5" spans="2:29" x14ac:dyDescent="0.25">
      <c r="B5" s="7">
        <v>45718</v>
      </c>
      <c r="C5" s="8">
        <v>355.5</v>
      </c>
      <c r="D5" s="9"/>
      <c r="E5" s="10">
        <v>15.5</v>
      </c>
      <c r="F5" s="33">
        <f t="shared" ref="F5:F34" si="0">E5*C5</f>
        <v>5510.25</v>
      </c>
      <c r="G5" s="11"/>
      <c r="H5" s="12" t="s">
        <v>7</v>
      </c>
      <c r="I5" s="13">
        <v>1E-3</v>
      </c>
      <c r="J5" s="14">
        <f>(F36+F37-J4-J6)*I5</f>
        <v>165.1122</v>
      </c>
      <c r="P5" s="54">
        <v>45650</v>
      </c>
      <c r="Q5" s="55" t="s">
        <v>36</v>
      </c>
      <c r="R5" s="54">
        <v>45703</v>
      </c>
      <c r="S5" s="55" t="s">
        <v>42</v>
      </c>
      <c r="T5" s="56">
        <v>70</v>
      </c>
      <c r="U5" s="55" t="s">
        <v>38</v>
      </c>
      <c r="V5" s="55" t="s">
        <v>39</v>
      </c>
      <c r="W5" s="57">
        <v>180</v>
      </c>
      <c r="X5" s="55" t="s">
        <v>40</v>
      </c>
      <c r="Y5" s="58">
        <v>620</v>
      </c>
      <c r="Z5" s="59">
        <v>111600</v>
      </c>
      <c r="AA5" s="59"/>
      <c r="AB5" s="59">
        <v>111600</v>
      </c>
    </row>
    <row r="6" spans="2:29" x14ac:dyDescent="0.25">
      <c r="B6" s="7">
        <v>45719</v>
      </c>
      <c r="C6" s="8">
        <v>342.5</v>
      </c>
      <c r="D6" s="9"/>
      <c r="E6" s="10">
        <v>15.5</v>
      </c>
      <c r="F6" s="33">
        <f t="shared" si="0"/>
        <v>5308.75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60" t="s">
        <v>47</v>
      </c>
      <c r="W6" s="60"/>
      <c r="X6" s="60"/>
      <c r="Y6" s="60"/>
      <c r="Z6" s="60"/>
      <c r="AA6" s="60"/>
      <c r="AB6" s="67">
        <v>-111600</v>
      </c>
    </row>
    <row r="7" spans="2:29" x14ac:dyDescent="0.25">
      <c r="B7" s="7">
        <v>45720</v>
      </c>
      <c r="C7" s="8">
        <v>339.5</v>
      </c>
      <c r="D7" s="9"/>
      <c r="E7" s="10">
        <v>15.5</v>
      </c>
      <c r="F7" s="33">
        <f t="shared" si="0"/>
        <v>5262.25</v>
      </c>
      <c r="G7" s="11"/>
      <c r="H7" s="12" t="s">
        <v>9</v>
      </c>
      <c r="I7" s="13"/>
      <c r="J7" s="14">
        <f>'ŞUBAT 2025'!J39*-1</f>
        <v>-3.2226599999994505</v>
      </c>
      <c r="P7" s="79">
        <v>45685</v>
      </c>
      <c r="Q7" s="78" t="s">
        <v>48</v>
      </c>
      <c r="R7" s="79">
        <v>45716</v>
      </c>
      <c r="S7" s="78" t="s">
        <v>49</v>
      </c>
      <c r="T7" s="77">
        <v>52</v>
      </c>
      <c r="U7" s="78" t="s">
        <v>38</v>
      </c>
      <c r="V7" s="78" t="s">
        <v>39</v>
      </c>
      <c r="W7" s="83">
        <v>150</v>
      </c>
      <c r="X7" s="78" t="s">
        <v>40</v>
      </c>
      <c r="Y7" s="82">
        <v>645</v>
      </c>
      <c r="Z7" s="80">
        <v>96750</v>
      </c>
      <c r="AA7" s="81"/>
      <c r="AB7" s="80">
        <v>96750</v>
      </c>
      <c r="AC7" s="76" t="s">
        <v>50</v>
      </c>
    </row>
    <row r="8" spans="2:29" x14ac:dyDescent="0.25">
      <c r="B8" s="7">
        <v>45721</v>
      </c>
      <c r="C8" s="8">
        <v>340</v>
      </c>
      <c r="D8" s="9"/>
      <c r="E8" s="10">
        <v>15.5</v>
      </c>
      <c r="F8" s="33">
        <f t="shared" si="0"/>
        <v>5270</v>
      </c>
      <c r="G8" s="15">
        <v>45714</v>
      </c>
      <c r="H8" s="85" t="s">
        <v>55</v>
      </c>
      <c r="I8" s="88"/>
      <c r="J8" s="18">
        <v>96900</v>
      </c>
      <c r="P8" s="79">
        <v>45685</v>
      </c>
      <c r="Q8" s="78" t="s">
        <v>48</v>
      </c>
      <c r="R8" s="79">
        <v>45716</v>
      </c>
      <c r="S8" s="78" t="s">
        <v>49</v>
      </c>
      <c r="T8" s="77">
        <v>52</v>
      </c>
      <c r="U8" s="78" t="s">
        <v>38</v>
      </c>
      <c r="V8" s="78" t="s">
        <v>51</v>
      </c>
      <c r="W8" s="83">
        <v>30</v>
      </c>
      <c r="X8" s="78" t="s">
        <v>40</v>
      </c>
      <c r="Y8" s="82">
        <v>510</v>
      </c>
      <c r="Z8" s="80">
        <v>15300</v>
      </c>
      <c r="AA8" s="81"/>
      <c r="AB8" s="80">
        <v>15300</v>
      </c>
      <c r="AC8" s="76" t="s">
        <v>50</v>
      </c>
    </row>
    <row r="9" spans="2:29" x14ac:dyDescent="0.25">
      <c r="B9" s="7">
        <v>45722</v>
      </c>
      <c r="C9" s="8">
        <v>358</v>
      </c>
      <c r="D9" s="9"/>
      <c r="E9" s="10">
        <v>15.5</v>
      </c>
      <c r="F9" s="33">
        <f t="shared" si="0"/>
        <v>5549</v>
      </c>
      <c r="G9" s="15">
        <v>45714</v>
      </c>
      <c r="H9" s="90" t="s">
        <v>57</v>
      </c>
      <c r="I9" s="88"/>
      <c r="J9" s="18">
        <v>15600</v>
      </c>
      <c r="P9" s="60"/>
      <c r="Q9" s="60"/>
      <c r="R9" s="60"/>
      <c r="S9" s="60"/>
      <c r="T9" s="60"/>
      <c r="U9" s="60"/>
      <c r="V9" s="60" t="s">
        <v>63</v>
      </c>
      <c r="W9" s="60"/>
      <c r="X9" s="60"/>
      <c r="Y9" s="60"/>
      <c r="Z9" s="60"/>
      <c r="AA9" s="60"/>
      <c r="AB9" s="67">
        <v>-112050</v>
      </c>
    </row>
    <row r="10" spans="2:29" x14ac:dyDescent="0.25">
      <c r="B10" s="7">
        <v>45723</v>
      </c>
      <c r="C10" s="8">
        <v>324</v>
      </c>
      <c r="D10" s="9"/>
      <c r="E10" s="10">
        <v>15.5</v>
      </c>
      <c r="F10" s="33">
        <f t="shared" si="0"/>
        <v>5022</v>
      </c>
      <c r="G10" s="15">
        <v>45752</v>
      </c>
      <c r="H10" s="16" t="s">
        <v>62</v>
      </c>
      <c r="I10" s="17"/>
      <c r="J10" s="18">
        <v>20000</v>
      </c>
      <c r="P10" s="104">
        <v>45714</v>
      </c>
      <c r="Q10" s="105" t="s">
        <v>58</v>
      </c>
      <c r="R10" s="104">
        <f>P10+Q10</f>
        <v>45747</v>
      </c>
      <c r="S10" s="106" t="s">
        <v>37</v>
      </c>
      <c r="T10" s="107">
        <v>41</v>
      </c>
      <c r="U10" s="106" t="s">
        <v>38</v>
      </c>
      <c r="V10" s="106" t="s">
        <v>39</v>
      </c>
      <c r="W10" s="108">
        <v>150</v>
      </c>
      <c r="X10" s="106" t="s">
        <v>40</v>
      </c>
      <c r="Y10" s="109">
        <v>646</v>
      </c>
      <c r="Z10" s="110">
        <v>96900</v>
      </c>
      <c r="AA10" s="111"/>
      <c r="AB10" s="110">
        <v>96900</v>
      </c>
      <c r="AC10" t="s">
        <v>59</v>
      </c>
    </row>
    <row r="11" spans="2:29" x14ac:dyDescent="0.25">
      <c r="B11" s="7">
        <v>45724</v>
      </c>
      <c r="C11" s="8">
        <v>356</v>
      </c>
      <c r="D11" s="9"/>
      <c r="E11" s="10">
        <v>15.5</v>
      </c>
      <c r="F11" s="33">
        <f t="shared" si="0"/>
        <v>5518</v>
      </c>
      <c r="G11" s="15">
        <v>45777</v>
      </c>
      <c r="H11" s="16" t="s">
        <v>35</v>
      </c>
      <c r="I11" s="17"/>
      <c r="J11" s="18">
        <v>32450.31</v>
      </c>
      <c r="P11" s="104">
        <v>45714</v>
      </c>
      <c r="Q11" s="105" t="s">
        <v>58</v>
      </c>
      <c r="R11" s="104">
        <f>P11+Q11</f>
        <v>45747</v>
      </c>
      <c r="S11" s="106" t="s">
        <v>37</v>
      </c>
      <c r="T11" s="107">
        <v>41</v>
      </c>
      <c r="U11" s="106" t="s">
        <v>38</v>
      </c>
      <c r="V11" s="106" t="s">
        <v>54</v>
      </c>
      <c r="W11" s="108">
        <v>30</v>
      </c>
      <c r="X11" s="106" t="s">
        <v>40</v>
      </c>
      <c r="Y11" s="109">
        <v>514.85149000000001</v>
      </c>
      <c r="Z11" s="110">
        <v>15445.54</v>
      </c>
      <c r="AA11" s="110">
        <v>154.46</v>
      </c>
      <c r="AB11" s="110">
        <v>15600</v>
      </c>
      <c r="AC11" t="s">
        <v>59</v>
      </c>
    </row>
    <row r="12" spans="2:29" x14ac:dyDescent="0.25">
      <c r="B12" s="7">
        <v>45725</v>
      </c>
      <c r="C12" s="8">
        <v>335.5</v>
      </c>
      <c r="D12" s="9"/>
      <c r="E12" s="10">
        <v>15.5</v>
      </c>
      <c r="F12" s="33">
        <f t="shared" si="0"/>
        <v>5200.25</v>
      </c>
      <c r="G12" s="19"/>
      <c r="H12" s="16"/>
      <c r="I12" s="17"/>
      <c r="J12" s="18"/>
      <c r="P12" s="60"/>
      <c r="Q12" s="60"/>
      <c r="R12" s="60"/>
      <c r="S12" s="60"/>
      <c r="T12" s="60"/>
      <c r="U12" s="60"/>
      <c r="V12" s="60" t="s">
        <v>64</v>
      </c>
      <c r="W12" s="60"/>
      <c r="X12" s="60"/>
      <c r="Y12" s="60"/>
      <c r="Z12" s="60"/>
      <c r="AA12" s="60"/>
      <c r="AB12" s="112">
        <v>-112500</v>
      </c>
    </row>
    <row r="13" spans="2:29" x14ac:dyDescent="0.25">
      <c r="B13" s="7">
        <v>45726</v>
      </c>
      <c r="C13" s="8">
        <v>340.5</v>
      </c>
      <c r="D13" s="9"/>
      <c r="E13" s="10">
        <v>15.5</v>
      </c>
      <c r="F13" s="33">
        <f t="shared" si="0"/>
        <v>5277.75</v>
      </c>
      <c r="G13" s="19"/>
      <c r="H13" s="16"/>
      <c r="I13" s="17"/>
      <c r="J13" s="18"/>
    </row>
    <row r="14" spans="2:29" x14ac:dyDescent="0.25">
      <c r="B14" s="7">
        <v>45727</v>
      </c>
      <c r="C14" s="8">
        <v>359</v>
      </c>
      <c r="D14" s="9"/>
      <c r="E14" s="10">
        <v>15.5</v>
      </c>
      <c r="F14" s="33">
        <f t="shared" si="0"/>
        <v>5564.5</v>
      </c>
      <c r="G14" s="19"/>
      <c r="H14" s="16"/>
      <c r="I14" s="17"/>
      <c r="J14" s="18"/>
    </row>
    <row r="15" spans="2:29" x14ac:dyDescent="0.25">
      <c r="B15" s="7">
        <v>45728</v>
      </c>
      <c r="C15" s="8">
        <v>358</v>
      </c>
      <c r="D15" s="9"/>
      <c r="E15" s="10">
        <v>15.5</v>
      </c>
      <c r="F15" s="33">
        <f t="shared" si="0"/>
        <v>5549</v>
      </c>
      <c r="G15" s="19"/>
      <c r="H15" s="16"/>
      <c r="I15" s="17"/>
      <c r="J15" s="18"/>
    </row>
    <row r="16" spans="2:29" x14ac:dyDescent="0.25">
      <c r="B16" s="7">
        <v>45729</v>
      </c>
      <c r="C16" s="8">
        <v>364</v>
      </c>
      <c r="D16" s="9"/>
      <c r="E16" s="10">
        <v>15.5</v>
      </c>
      <c r="F16" s="33">
        <f t="shared" si="0"/>
        <v>5642</v>
      </c>
      <c r="G16" s="19"/>
      <c r="H16" s="16"/>
      <c r="I16" s="17"/>
      <c r="J16" s="18"/>
    </row>
    <row r="17" spans="2:14" x14ac:dyDescent="0.25">
      <c r="B17" s="7">
        <v>45730</v>
      </c>
      <c r="C17" s="8">
        <v>341.5</v>
      </c>
      <c r="D17" s="9"/>
      <c r="E17" s="10">
        <v>15.5</v>
      </c>
      <c r="F17" s="33">
        <f t="shared" si="0"/>
        <v>5293.25</v>
      </c>
      <c r="G17" s="19"/>
      <c r="H17" s="16"/>
      <c r="I17" s="17"/>
      <c r="J17" s="18"/>
    </row>
    <row r="18" spans="2:14" x14ac:dyDescent="0.25">
      <c r="B18" s="7">
        <v>45731</v>
      </c>
      <c r="C18" s="8">
        <v>358</v>
      </c>
      <c r="D18" s="9"/>
      <c r="E18" s="10">
        <v>15.5</v>
      </c>
      <c r="F18" s="33">
        <f t="shared" si="0"/>
        <v>5549</v>
      </c>
      <c r="G18" s="19"/>
      <c r="H18" s="16"/>
      <c r="I18" s="17"/>
      <c r="J18" s="18"/>
    </row>
    <row r="19" spans="2:14" x14ac:dyDescent="0.25">
      <c r="B19" s="7">
        <v>45732</v>
      </c>
      <c r="C19" s="8">
        <v>363</v>
      </c>
      <c r="D19" s="9"/>
      <c r="E19" s="10">
        <v>15.5</v>
      </c>
      <c r="F19" s="33">
        <f t="shared" si="0"/>
        <v>5626.5</v>
      </c>
      <c r="G19" s="19"/>
      <c r="H19" s="16"/>
      <c r="I19" s="17"/>
      <c r="J19" s="18"/>
    </row>
    <row r="20" spans="2:14" x14ac:dyDescent="0.25">
      <c r="B20" s="7">
        <v>45733</v>
      </c>
      <c r="C20" s="8">
        <v>341</v>
      </c>
      <c r="D20" s="9"/>
      <c r="E20" s="10">
        <v>15.5</v>
      </c>
      <c r="F20" s="33">
        <f t="shared" si="0"/>
        <v>5285.5</v>
      </c>
      <c r="G20" s="19"/>
      <c r="H20" s="16"/>
      <c r="I20" s="17"/>
      <c r="J20" s="18"/>
    </row>
    <row r="21" spans="2:14" x14ac:dyDescent="0.25">
      <c r="B21" s="7">
        <v>45734</v>
      </c>
      <c r="C21" s="8">
        <v>362</v>
      </c>
      <c r="D21" s="9"/>
      <c r="E21" s="10">
        <v>15.5</v>
      </c>
      <c r="F21" s="33">
        <f t="shared" si="0"/>
        <v>5611</v>
      </c>
      <c r="G21" s="19"/>
      <c r="H21" s="16"/>
      <c r="I21" s="17"/>
      <c r="J21" s="18"/>
    </row>
    <row r="22" spans="2:14" x14ac:dyDescent="0.25">
      <c r="B22" s="7">
        <v>45735</v>
      </c>
      <c r="C22" s="8">
        <v>348</v>
      </c>
      <c r="D22" s="9"/>
      <c r="E22" s="10">
        <v>15.5</v>
      </c>
      <c r="F22" s="33">
        <f t="shared" si="0"/>
        <v>5394</v>
      </c>
      <c r="G22" s="19"/>
      <c r="H22" s="16"/>
      <c r="I22" s="17"/>
      <c r="J22" s="18"/>
    </row>
    <row r="23" spans="2:14" x14ac:dyDescent="0.25">
      <c r="B23" s="7">
        <v>45736</v>
      </c>
      <c r="C23" s="8">
        <v>352.5</v>
      </c>
      <c r="D23" s="9"/>
      <c r="E23" s="10">
        <v>15.5</v>
      </c>
      <c r="F23" s="33">
        <f t="shared" si="0"/>
        <v>5463.75</v>
      </c>
      <c r="G23" s="19"/>
      <c r="H23" s="16"/>
      <c r="I23" s="17"/>
      <c r="J23" s="18"/>
    </row>
    <row r="24" spans="2:14" x14ac:dyDescent="0.25">
      <c r="B24" s="7">
        <v>45737</v>
      </c>
      <c r="C24" s="8">
        <v>342.5</v>
      </c>
      <c r="D24" s="9"/>
      <c r="E24" s="10">
        <v>15.5</v>
      </c>
      <c r="F24" s="33">
        <f t="shared" si="0"/>
        <v>5308.75</v>
      </c>
      <c r="G24" s="19"/>
      <c r="H24" s="16"/>
      <c r="I24" s="17"/>
      <c r="J24" s="18"/>
    </row>
    <row r="25" spans="2:14" x14ac:dyDescent="0.25">
      <c r="B25" s="7">
        <v>45738</v>
      </c>
      <c r="C25" s="8">
        <v>354</v>
      </c>
      <c r="D25" s="9"/>
      <c r="E25" s="10">
        <v>15.5</v>
      </c>
      <c r="F25" s="33">
        <f t="shared" si="0"/>
        <v>5487</v>
      </c>
      <c r="G25" s="19"/>
      <c r="H25" s="16"/>
      <c r="I25" s="17"/>
      <c r="J25" s="18"/>
    </row>
    <row r="26" spans="2:14" x14ac:dyDescent="0.25">
      <c r="B26" s="7">
        <v>45739</v>
      </c>
      <c r="C26" s="8">
        <v>344</v>
      </c>
      <c r="D26" s="9"/>
      <c r="E26" s="10">
        <v>15.5</v>
      </c>
      <c r="F26" s="33">
        <f t="shared" si="0"/>
        <v>5332</v>
      </c>
      <c r="G26" s="19"/>
      <c r="H26" s="16"/>
      <c r="I26" s="17"/>
      <c r="J26" s="18"/>
    </row>
    <row r="27" spans="2:14" x14ac:dyDescent="0.25">
      <c r="B27" s="7">
        <v>45740</v>
      </c>
      <c r="C27" s="8">
        <v>346.5</v>
      </c>
      <c r="D27" s="9"/>
      <c r="E27" s="10">
        <v>15.5</v>
      </c>
      <c r="F27" s="33">
        <f t="shared" si="0"/>
        <v>5370.75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342.5</v>
      </c>
      <c r="D28" s="9"/>
      <c r="E28" s="10">
        <v>15.5</v>
      </c>
      <c r="F28" s="33">
        <f t="shared" si="0"/>
        <v>5308.75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341</v>
      </c>
      <c r="D29" s="9"/>
      <c r="E29" s="10">
        <v>15.5</v>
      </c>
      <c r="F29" s="33">
        <f t="shared" si="0"/>
        <v>5285.5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353</v>
      </c>
      <c r="D30" s="9"/>
      <c r="E30" s="10">
        <v>15.5</v>
      </c>
      <c r="F30" s="33">
        <f t="shared" si="0"/>
        <v>5471.5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281</v>
      </c>
      <c r="D31" s="9"/>
      <c r="E31" s="10">
        <v>15.5</v>
      </c>
      <c r="F31" s="33">
        <f t="shared" si="0"/>
        <v>4355.5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383</v>
      </c>
      <c r="D32" s="9"/>
      <c r="E32" s="10">
        <v>15.5</v>
      </c>
      <c r="F32" s="33">
        <f t="shared" si="0"/>
        <v>5936.5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320.5</v>
      </c>
      <c r="D33" s="9"/>
      <c r="E33" s="10">
        <v>15.5</v>
      </c>
      <c r="F33" s="33">
        <f t="shared" si="0"/>
        <v>4967.75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368</v>
      </c>
      <c r="D34" s="36"/>
      <c r="E34" s="10">
        <v>15.5</v>
      </c>
      <c r="F34" s="38">
        <f t="shared" si="0"/>
        <v>5704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10760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166779.99953999999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166780</v>
      </c>
      <c r="L36" s="31">
        <f>J36-J4-J5-J6</f>
        <v>164947.08780000001</v>
      </c>
      <c r="M36" s="31">
        <v>164947.09</v>
      </c>
      <c r="N36" s="31">
        <f>L36-M36</f>
        <v>-2.199999988079071E-3</v>
      </c>
    </row>
    <row r="37" spans="2:14" x14ac:dyDescent="0.25">
      <c r="B37" s="26" t="s">
        <v>14</v>
      </c>
      <c r="C37" s="30">
        <f>C35</f>
        <v>10760</v>
      </c>
      <c r="D37" s="9">
        <f>D35/1.03</f>
        <v>0</v>
      </c>
      <c r="E37" s="10"/>
      <c r="F37" s="33">
        <f>SUM(F4:F36)</f>
        <v>166780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4.6000001020729542E-4</v>
      </c>
      <c r="M39" s="17"/>
      <c r="N39" s="40">
        <f>J39+N34</f>
        <v>4.6000001020729542E-4</v>
      </c>
    </row>
    <row r="40" spans="2:14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  <c r="M40" s="17" t="s">
        <v>25</v>
      </c>
      <c r="N40" s="40">
        <v>12706.34</v>
      </c>
    </row>
    <row r="41" spans="2:14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  <c r="M41" s="17" t="s">
        <v>32</v>
      </c>
      <c r="N41" s="40">
        <f>N40+N39</f>
        <v>12706.34046000001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G10" sqref="G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151200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4">
        <v>45565</v>
      </c>
      <c r="Q3" s="55" t="s">
        <v>36</v>
      </c>
      <c r="R3" s="54">
        <v>45610</v>
      </c>
      <c r="S3" s="55" t="s">
        <v>37</v>
      </c>
      <c r="T3" s="56">
        <v>446</v>
      </c>
      <c r="U3" s="55" t="s">
        <v>38</v>
      </c>
      <c r="V3" s="55" t="s">
        <v>39</v>
      </c>
      <c r="W3" s="57">
        <v>170</v>
      </c>
      <c r="X3" s="57" t="s">
        <v>40</v>
      </c>
      <c r="Y3" s="58">
        <v>609</v>
      </c>
      <c r="Z3" s="59">
        <v>103530</v>
      </c>
      <c r="AA3" s="59"/>
      <c r="AB3" s="59">
        <v>103530</v>
      </c>
    </row>
    <row r="4" spans="2:29" x14ac:dyDescent="0.25">
      <c r="B4" s="7">
        <v>45748</v>
      </c>
      <c r="C4" s="8">
        <v>310.5</v>
      </c>
      <c r="D4" s="9"/>
      <c r="E4" s="10">
        <v>15.5</v>
      </c>
      <c r="F4" s="33">
        <f>E4*C4</f>
        <v>4812.75</v>
      </c>
      <c r="G4" s="11"/>
      <c r="H4" s="12" t="s">
        <v>6</v>
      </c>
      <c r="I4" s="13">
        <v>0.01</v>
      </c>
      <c r="J4" s="14">
        <f>(F36+F37)*I4</f>
        <v>1511.1725000000001</v>
      </c>
      <c r="P4" s="60"/>
      <c r="Q4" s="60"/>
      <c r="R4" s="60"/>
      <c r="S4" s="60"/>
      <c r="T4" s="60"/>
      <c r="U4" s="60"/>
      <c r="V4" s="60" t="s">
        <v>46</v>
      </c>
      <c r="W4" s="60"/>
      <c r="X4" s="60"/>
      <c r="Y4" s="60"/>
      <c r="Z4" s="60"/>
      <c r="AA4" s="60"/>
      <c r="AB4" s="61">
        <f>SUM(AB3)*-1</f>
        <v>-103530</v>
      </c>
    </row>
    <row r="5" spans="2:29" x14ac:dyDescent="0.25">
      <c r="B5" s="7">
        <v>45749</v>
      </c>
      <c r="C5" s="8">
        <v>338.5</v>
      </c>
      <c r="D5" s="9"/>
      <c r="E5" s="10">
        <v>15.5</v>
      </c>
      <c r="F5" s="33">
        <f t="shared" ref="F5:F34" si="0">E5*C5</f>
        <v>5246.75</v>
      </c>
      <c r="G5" s="11"/>
      <c r="H5" s="12" t="s">
        <v>7</v>
      </c>
      <c r="I5" s="13">
        <v>1E-3</v>
      </c>
      <c r="J5" s="14">
        <f>(F36+F37-J4-J6)*I5</f>
        <v>149.60607750000003</v>
      </c>
      <c r="P5" s="54">
        <v>45650</v>
      </c>
      <c r="Q5" s="55" t="s">
        <v>36</v>
      </c>
      <c r="R5" s="54">
        <v>45703</v>
      </c>
      <c r="S5" s="55" t="s">
        <v>42</v>
      </c>
      <c r="T5" s="56">
        <v>70</v>
      </c>
      <c r="U5" s="55" t="s">
        <v>38</v>
      </c>
      <c r="V5" s="55" t="s">
        <v>39</v>
      </c>
      <c r="W5" s="57">
        <v>180</v>
      </c>
      <c r="X5" s="55" t="s">
        <v>40</v>
      </c>
      <c r="Y5" s="58">
        <v>620</v>
      </c>
      <c r="Z5" s="59">
        <v>111600</v>
      </c>
      <c r="AA5" s="59"/>
      <c r="AB5" s="59">
        <v>111600</v>
      </c>
    </row>
    <row r="6" spans="2:29" x14ac:dyDescent="0.25">
      <c r="B6" s="7">
        <v>45750</v>
      </c>
      <c r="C6" s="8">
        <v>354</v>
      </c>
      <c r="D6" s="9"/>
      <c r="E6" s="10">
        <v>15.5</v>
      </c>
      <c r="F6" s="33">
        <f t="shared" si="0"/>
        <v>5487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60" t="s">
        <v>47</v>
      </c>
      <c r="W6" s="60"/>
      <c r="X6" s="60"/>
      <c r="Y6" s="60"/>
      <c r="Z6" s="60"/>
      <c r="AA6" s="60"/>
      <c r="AB6" s="67">
        <v>-111600</v>
      </c>
    </row>
    <row r="7" spans="2:29" x14ac:dyDescent="0.25">
      <c r="B7" s="7">
        <v>45751</v>
      </c>
      <c r="C7" s="8">
        <v>317</v>
      </c>
      <c r="D7" s="9"/>
      <c r="E7" s="10">
        <v>15.5</v>
      </c>
      <c r="F7" s="33">
        <f t="shared" si="0"/>
        <v>4913.5</v>
      </c>
      <c r="G7" s="11"/>
      <c r="H7" s="12" t="s">
        <v>9</v>
      </c>
      <c r="I7" s="13"/>
      <c r="J7" s="14">
        <f>'MART 2025'!J39*-1</f>
        <v>-4.6000001020729542E-4</v>
      </c>
      <c r="P7" s="79">
        <v>45685</v>
      </c>
      <c r="Q7" s="78" t="s">
        <v>48</v>
      </c>
      <c r="R7" s="79">
        <v>45716</v>
      </c>
      <c r="S7" s="78" t="s">
        <v>49</v>
      </c>
      <c r="T7" s="77">
        <v>52</v>
      </c>
      <c r="U7" s="78" t="s">
        <v>38</v>
      </c>
      <c r="V7" s="78" t="s">
        <v>39</v>
      </c>
      <c r="W7" s="83">
        <v>150</v>
      </c>
      <c r="X7" s="78" t="s">
        <v>40</v>
      </c>
      <c r="Y7" s="82">
        <v>645</v>
      </c>
      <c r="Z7" s="80">
        <v>96750</v>
      </c>
      <c r="AA7" s="81"/>
      <c r="AB7" s="80">
        <v>96750</v>
      </c>
      <c r="AC7" s="76" t="s">
        <v>50</v>
      </c>
    </row>
    <row r="8" spans="2:29" x14ac:dyDescent="0.25">
      <c r="B8" s="7">
        <v>45752</v>
      </c>
      <c r="C8" s="8">
        <v>341</v>
      </c>
      <c r="D8" s="9"/>
      <c r="E8" s="10">
        <v>15.5</v>
      </c>
      <c r="F8" s="33">
        <f t="shared" si="0"/>
        <v>5285.5</v>
      </c>
      <c r="G8" s="15">
        <v>45806</v>
      </c>
      <c r="H8" s="16" t="s">
        <v>66</v>
      </c>
      <c r="I8" s="17"/>
      <c r="J8" s="18">
        <v>60000</v>
      </c>
      <c r="P8" s="79">
        <v>45685</v>
      </c>
      <c r="Q8" s="78" t="s">
        <v>48</v>
      </c>
      <c r="R8" s="79">
        <v>45716</v>
      </c>
      <c r="S8" s="78" t="s">
        <v>49</v>
      </c>
      <c r="T8" s="77">
        <v>52</v>
      </c>
      <c r="U8" s="78" t="s">
        <v>38</v>
      </c>
      <c r="V8" s="78" t="s">
        <v>51</v>
      </c>
      <c r="W8" s="83">
        <v>30</v>
      </c>
      <c r="X8" s="78" t="s">
        <v>40</v>
      </c>
      <c r="Y8" s="82">
        <v>510</v>
      </c>
      <c r="Z8" s="80">
        <v>15300</v>
      </c>
      <c r="AA8" s="81"/>
      <c r="AB8" s="80">
        <v>15300</v>
      </c>
      <c r="AC8" s="76" t="s">
        <v>50</v>
      </c>
    </row>
    <row r="9" spans="2:29" x14ac:dyDescent="0.25">
      <c r="B9" s="7">
        <v>45753</v>
      </c>
      <c r="C9" s="8">
        <v>323</v>
      </c>
      <c r="D9" s="9"/>
      <c r="E9" s="10">
        <v>15.5</v>
      </c>
      <c r="F9" s="33">
        <f t="shared" si="0"/>
        <v>5006.5</v>
      </c>
      <c r="G9" s="15">
        <v>45811</v>
      </c>
      <c r="H9" s="16" t="s">
        <v>67</v>
      </c>
      <c r="I9" s="17"/>
      <c r="J9" s="18">
        <v>89456.47</v>
      </c>
      <c r="P9" s="60"/>
      <c r="Q9" s="60"/>
      <c r="R9" s="60"/>
      <c r="S9" s="60"/>
      <c r="T9" s="60"/>
      <c r="U9" s="60"/>
      <c r="V9" s="60" t="s">
        <v>63</v>
      </c>
      <c r="W9" s="60"/>
      <c r="X9" s="60"/>
      <c r="Y9" s="60"/>
      <c r="Z9" s="60"/>
      <c r="AA9" s="60"/>
      <c r="AB9" s="67">
        <v>-112050</v>
      </c>
    </row>
    <row r="10" spans="2:29" x14ac:dyDescent="0.25">
      <c r="B10" s="7">
        <v>45754</v>
      </c>
      <c r="C10" s="8">
        <v>339.5</v>
      </c>
      <c r="D10" s="9"/>
      <c r="E10" s="10">
        <v>15.5</v>
      </c>
      <c r="F10" s="33">
        <f t="shared" si="0"/>
        <v>5262.25</v>
      </c>
      <c r="G10" s="15"/>
      <c r="H10" s="16"/>
      <c r="I10" s="17"/>
      <c r="J10" s="18"/>
      <c r="P10" s="104">
        <v>45714</v>
      </c>
      <c r="Q10" s="105" t="s">
        <v>58</v>
      </c>
      <c r="R10" s="104">
        <f>P10+Q10</f>
        <v>45747</v>
      </c>
      <c r="S10" s="106" t="s">
        <v>37</v>
      </c>
      <c r="T10" s="107">
        <v>41</v>
      </c>
      <c r="U10" s="106" t="s">
        <v>38</v>
      </c>
      <c r="V10" s="106" t="s">
        <v>39</v>
      </c>
      <c r="W10" s="108">
        <v>150</v>
      </c>
      <c r="X10" s="106" t="s">
        <v>40</v>
      </c>
      <c r="Y10" s="109">
        <v>646</v>
      </c>
      <c r="Z10" s="110">
        <v>96900</v>
      </c>
      <c r="AA10" s="111"/>
      <c r="AB10" s="110">
        <v>96900</v>
      </c>
      <c r="AC10" t="s">
        <v>59</v>
      </c>
    </row>
    <row r="11" spans="2:29" x14ac:dyDescent="0.25">
      <c r="B11" s="7">
        <v>45755</v>
      </c>
      <c r="C11" s="8">
        <v>322.5</v>
      </c>
      <c r="D11" s="9"/>
      <c r="E11" s="10">
        <v>15.5</v>
      </c>
      <c r="F11" s="33">
        <f t="shared" si="0"/>
        <v>4998.75</v>
      </c>
      <c r="G11" s="19"/>
      <c r="H11" s="16"/>
      <c r="I11" s="17"/>
      <c r="J11" s="18"/>
      <c r="P11" s="104">
        <v>45714</v>
      </c>
      <c r="Q11" s="105" t="s">
        <v>58</v>
      </c>
      <c r="R11" s="104">
        <f>P11+Q11</f>
        <v>45747</v>
      </c>
      <c r="S11" s="106" t="s">
        <v>37</v>
      </c>
      <c r="T11" s="107">
        <v>41</v>
      </c>
      <c r="U11" s="106" t="s">
        <v>38</v>
      </c>
      <c r="V11" s="106" t="s">
        <v>54</v>
      </c>
      <c r="W11" s="108">
        <v>30</v>
      </c>
      <c r="X11" s="106" t="s">
        <v>40</v>
      </c>
      <c r="Y11" s="109">
        <v>514.85149000000001</v>
      </c>
      <c r="Z11" s="110">
        <v>15445.54</v>
      </c>
      <c r="AA11" s="110">
        <v>154.46</v>
      </c>
      <c r="AB11" s="110">
        <v>15600</v>
      </c>
      <c r="AC11" t="s">
        <v>59</v>
      </c>
    </row>
    <row r="12" spans="2:29" x14ac:dyDescent="0.25">
      <c r="B12" s="7">
        <v>45756</v>
      </c>
      <c r="C12" s="8">
        <v>346</v>
      </c>
      <c r="D12" s="9"/>
      <c r="E12" s="10">
        <v>15.5</v>
      </c>
      <c r="F12" s="33">
        <f t="shared" si="0"/>
        <v>5363</v>
      </c>
      <c r="G12" s="19"/>
      <c r="H12" s="16"/>
      <c r="I12" s="17"/>
      <c r="J12" s="18"/>
      <c r="P12" s="60"/>
      <c r="Q12" s="60"/>
      <c r="R12" s="60"/>
      <c r="S12" s="60"/>
      <c r="T12" s="60"/>
      <c r="U12" s="60"/>
      <c r="V12" s="60" t="s">
        <v>64</v>
      </c>
      <c r="W12" s="60"/>
      <c r="X12" s="60"/>
      <c r="Y12" s="60"/>
      <c r="Z12" s="60"/>
      <c r="AA12" s="60"/>
      <c r="AB12" s="67">
        <v>-112500</v>
      </c>
    </row>
    <row r="13" spans="2:29" x14ac:dyDescent="0.25">
      <c r="B13" s="7">
        <v>45757</v>
      </c>
      <c r="C13" s="8">
        <v>305</v>
      </c>
      <c r="D13" s="9"/>
      <c r="E13" s="10">
        <v>15.5</v>
      </c>
      <c r="F13" s="33">
        <f t="shared" si="0"/>
        <v>4727.5</v>
      </c>
      <c r="G13" s="19"/>
      <c r="H13" s="16"/>
      <c r="I13" s="17"/>
      <c r="J13" s="18"/>
      <c r="P13" s="120">
        <v>45801</v>
      </c>
      <c r="Q13" s="118">
        <f>R13-P13</f>
        <v>37</v>
      </c>
      <c r="R13" s="119">
        <v>45838</v>
      </c>
      <c r="S13" s="117" t="s">
        <v>37</v>
      </c>
      <c r="T13" s="116">
        <v>159</v>
      </c>
      <c r="U13" s="115" t="s">
        <v>38</v>
      </c>
      <c r="V13" s="115" t="s">
        <v>39</v>
      </c>
      <c r="W13" s="114">
        <v>180</v>
      </c>
      <c r="X13" s="115" t="s">
        <v>40</v>
      </c>
      <c r="Y13" s="121">
        <v>730</v>
      </c>
      <c r="Z13" s="113">
        <v>131400</v>
      </c>
      <c r="AA13" s="122"/>
      <c r="AB13" s="113">
        <v>131400</v>
      </c>
      <c r="AC13" t="s">
        <v>65</v>
      </c>
    </row>
    <row r="14" spans="2:29" x14ac:dyDescent="0.25">
      <c r="B14" s="7">
        <v>45758</v>
      </c>
      <c r="C14" s="8">
        <v>319.5</v>
      </c>
      <c r="D14" s="9"/>
      <c r="E14" s="10">
        <v>15.5</v>
      </c>
      <c r="F14" s="33">
        <f t="shared" si="0"/>
        <v>4952.25</v>
      </c>
      <c r="G14" s="19"/>
      <c r="H14" s="16"/>
      <c r="I14" s="17"/>
      <c r="J14" s="18"/>
      <c r="P14" s="120">
        <v>45801</v>
      </c>
      <c r="Q14" s="118">
        <f>R14-P14</f>
        <v>37</v>
      </c>
      <c r="R14" s="119">
        <v>45838</v>
      </c>
      <c r="S14" s="117" t="s">
        <v>37</v>
      </c>
      <c r="T14" s="116">
        <v>159</v>
      </c>
      <c r="U14" s="115" t="s">
        <v>38</v>
      </c>
      <c r="V14" s="115" t="s">
        <v>54</v>
      </c>
      <c r="W14" s="114">
        <v>30</v>
      </c>
      <c r="X14" s="115" t="s">
        <v>40</v>
      </c>
      <c r="Y14" s="121">
        <v>653.46534999999994</v>
      </c>
      <c r="Z14" s="113">
        <v>19603.96</v>
      </c>
      <c r="AA14" s="113">
        <v>196.04</v>
      </c>
      <c r="AB14" s="113">
        <v>19800</v>
      </c>
      <c r="AC14" t="s">
        <v>65</v>
      </c>
    </row>
    <row r="15" spans="2:29" x14ac:dyDescent="0.25">
      <c r="B15" s="7">
        <v>45759</v>
      </c>
      <c r="C15" s="8">
        <v>320.5</v>
      </c>
      <c r="D15" s="9"/>
      <c r="E15" s="10">
        <v>15.5</v>
      </c>
      <c r="F15" s="33">
        <f t="shared" si="0"/>
        <v>4967.75</v>
      </c>
      <c r="G15" s="19"/>
      <c r="H15" s="16"/>
      <c r="I15" s="17"/>
      <c r="J15" s="18"/>
    </row>
    <row r="16" spans="2:29" x14ac:dyDescent="0.25">
      <c r="B16" s="7">
        <v>45760</v>
      </c>
      <c r="C16" s="8">
        <v>301</v>
      </c>
      <c r="D16" s="9"/>
      <c r="E16" s="10">
        <v>15.5</v>
      </c>
      <c r="F16" s="33">
        <f t="shared" si="0"/>
        <v>4665.5</v>
      </c>
      <c r="G16" s="19"/>
      <c r="H16" s="16"/>
      <c r="I16" s="17"/>
      <c r="J16" s="18"/>
    </row>
    <row r="17" spans="2:25" x14ac:dyDescent="0.25">
      <c r="B17" s="7">
        <v>45761</v>
      </c>
      <c r="C17" s="8">
        <v>295</v>
      </c>
      <c r="D17" s="9"/>
      <c r="E17" s="10">
        <v>15.5</v>
      </c>
      <c r="F17" s="33">
        <f t="shared" si="0"/>
        <v>4572.5</v>
      </c>
      <c r="G17" s="19"/>
      <c r="H17" s="16"/>
      <c r="I17" s="17"/>
      <c r="J17" s="18"/>
    </row>
    <row r="18" spans="2:25" x14ac:dyDescent="0.25">
      <c r="B18" s="7">
        <v>45762</v>
      </c>
      <c r="C18" s="8">
        <v>348.5</v>
      </c>
      <c r="D18" s="9"/>
      <c r="E18" s="10">
        <v>15.5</v>
      </c>
      <c r="F18" s="33">
        <f t="shared" si="0"/>
        <v>5401.75</v>
      </c>
      <c r="G18" s="19"/>
      <c r="H18" s="16"/>
      <c r="I18" s="17"/>
      <c r="J18" s="18"/>
    </row>
    <row r="19" spans="2:25" x14ac:dyDescent="0.25">
      <c r="B19" s="7">
        <v>45763</v>
      </c>
      <c r="C19" s="8">
        <v>318</v>
      </c>
      <c r="D19" s="9"/>
      <c r="E19" s="10">
        <v>15.5</v>
      </c>
      <c r="F19" s="33">
        <f t="shared" si="0"/>
        <v>4929</v>
      </c>
      <c r="G19" s="19"/>
      <c r="H19" s="16"/>
      <c r="I19" s="17"/>
      <c r="J19" s="18"/>
    </row>
    <row r="20" spans="2:25" x14ac:dyDescent="0.25">
      <c r="B20" s="7">
        <v>45764</v>
      </c>
      <c r="C20" s="8">
        <v>337.5</v>
      </c>
      <c r="D20" s="9"/>
      <c r="E20" s="10">
        <v>15.5</v>
      </c>
      <c r="F20" s="33">
        <f t="shared" si="0"/>
        <v>5231.25</v>
      </c>
      <c r="G20" s="19"/>
      <c r="H20" s="16"/>
      <c r="I20" s="17"/>
      <c r="J20" s="18"/>
      <c r="P20" s="124"/>
      <c r="Q20" s="125"/>
      <c r="R20" s="126"/>
      <c r="S20" s="126"/>
      <c r="T20" s="129"/>
      <c r="U20" s="126"/>
      <c r="V20" s="127"/>
      <c r="W20" s="128"/>
      <c r="X20" s="123"/>
      <c r="Y20" s="128"/>
    </row>
    <row r="21" spans="2:25" x14ac:dyDescent="0.25">
      <c r="B21" s="7">
        <v>45765</v>
      </c>
      <c r="C21" s="8">
        <v>336</v>
      </c>
      <c r="D21" s="9"/>
      <c r="E21" s="10">
        <v>15.5</v>
      </c>
      <c r="F21" s="33">
        <f t="shared" si="0"/>
        <v>5208</v>
      </c>
      <c r="G21" s="19"/>
      <c r="H21" s="16"/>
      <c r="I21" s="17"/>
      <c r="J21" s="18"/>
      <c r="P21" s="124"/>
      <c r="Q21" s="125"/>
      <c r="R21" s="126"/>
      <c r="S21" s="126"/>
      <c r="T21" s="129"/>
      <c r="U21" s="126"/>
      <c r="V21" s="127"/>
      <c r="W21" s="128"/>
      <c r="X21" s="128"/>
      <c r="Y21" s="128"/>
    </row>
    <row r="22" spans="2:25" x14ac:dyDescent="0.25">
      <c r="B22" s="7">
        <v>45766</v>
      </c>
      <c r="C22" s="8">
        <v>346</v>
      </c>
      <c r="D22" s="9"/>
      <c r="E22" s="10">
        <v>15.5</v>
      </c>
      <c r="F22" s="33">
        <f t="shared" si="0"/>
        <v>5363</v>
      </c>
      <c r="G22" s="19"/>
      <c r="H22" s="16"/>
      <c r="I22" s="17"/>
      <c r="J22" s="18"/>
    </row>
    <row r="23" spans="2:25" x14ac:dyDescent="0.25">
      <c r="B23" s="7">
        <v>45767</v>
      </c>
      <c r="C23" s="8">
        <v>337.5</v>
      </c>
      <c r="D23" s="9"/>
      <c r="E23" s="10">
        <v>15.5</v>
      </c>
      <c r="F23" s="33">
        <f t="shared" si="0"/>
        <v>5231.25</v>
      </c>
      <c r="G23" s="19"/>
      <c r="H23" s="16"/>
      <c r="I23" s="17"/>
      <c r="J23" s="18"/>
    </row>
    <row r="24" spans="2:25" x14ac:dyDescent="0.25">
      <c r="B24" s="7">
        <v>45768</v>
      </c>
      <c r="C24" s="8">
        <v>322</v>
      </c>
      <c r="D24" s="9"/>
      <c r="E24" s="10">
        <v>15.5</v>
      </c>
      <c r="F24" s="33">
        <f t="shared" si="0"/>
        <v>4991</v>
      </c>
      <c r="G24" s="19"/>
      <c r="H24" s="16"/>
      <c r="I24" s="17"/>
      <c r="J24" s="18"/>
    </row>
    <row r="25" spans="2:25" x14ac:dyDescent="0.25">
      <c r="B25" s="7">
        <v>45769</v>
      </c>
      <c r="C25" s="8">
        <v>319.5</v>
      </c>
      <c r="D25" s="9"/>
      <c r="E25" s="10">
        <v>15.5</v>
      </c>
      <c r="F25" s="33">
        <f t="shared" si="0"/>
        <v>4952.25</v>
      </c>
      <c r="G25" s="19"/>
      <c r="H25" s="16"/>
      <c r="I25" s="17"/>
      <c r="J25" s="18"/>
    </row>
    <row r="26" spans="2:25" x14ac:dyDescent="0.25">
      <c r="B26" s="7">
        <v>45770</v>
      </c>
      <c r="C26" s="8">
        <v>340</v>
      </c>
      <c r="D26" s="9"/>
      <c r="E26" s="10">
        <v>15.5</v>
      </c>
      <c r="F26" s="33">
        <f t="shared" si="0"/>
        <v>5270</v>
      </c>
      <c r="G26" s="19"/>
      <c r="H26" s="16"/>
      <c r="I26" s="17"/>
      <c r="J26" s="18"/>
    </row>
    <row r="27" spans="2:25" x14ac:dyDescent="0.25">
      <c r="B27" s="7">
        <v>45771</v>
      </c>
      <c r="C27" s="8">
        <v>324</v>
      </c>
      <c r="D27" s="9"/>
      <c r="E27" s="10">
        <v>15.5</v>
      </c>
      <c r="F27" s="33">
        <f t="shared" si="0"/>
        <v>5022</v>
      </c>
      <c r="G27" s="19"/>
      <c r="H27" s="16"/>
      <c r="I27" s="17"/>
      <c r="J27" s="18"/>
      <c r="M27" s="17"/>
      <c r="N27" s="40"/>
    </row>
    <row r="28" spans="2:25" x14ac:dyDescent="0.25">
      <c r="B28" s="7">
        <v>45772</v>
      </c>
      <c r="C28" s="8">
        <v>324</v>
      </c>
      <c r="D28" s="9"/>
      <c r="E28" s="10">
        <v>15.5</v>
      </c>
      <c r="F28" s="33">
        <f t="shared" si="0"/>
        <v>5022</v>
      </c>
      <c r="G28" s="19"/>
      <c r="H28" s="16"/>
      <c r="I28" s="17"/>
      <c r="J28" s="18"/>
      <c r="M28" s="17"/>
      <c r="N28" s="40"/>
    </row>
    <row r="29" spans="2:25" x14ac:dyDescent="0.25">
      <c r="B29" s="7">
        <v>45773</v>
      </c>
      <c r="C29" s="8">
        <v>327</v>
      </c>
      <c r="D29" s="9"/>
      <c r="E29" s="10">
        <v>15.5</v>
      </c>
      <c r="F29" s="33">
        <f t="shared" si="0"/>
        <v>5068.5</v>
      </c>
      <c r="G29" s="19"/>
      <c r="H29" s="16"/>
      <c r="I29" s="17"/>
      <c r="J29" s="18"/>
      <c r="M29" s="17"/>
      <c r="N29" s="40"/>
    </row>
    <row r="30" spans="2:25" x14ac:dyDescent="0.25">
      <c r="B30" s="7">
        <v>45774</v>
      </c>
      <c r="C30" s="8">
        <v>339</v>
      </c>
      <c r="D30" s="9"/>
      <c r="E30" s="10">
        <v>15.5</v>
      </c>
      <c r="F30" s="33">
        <f t="shared" si="0"/>
        <v>5254.5</v>
      </c>
      <c r="G30" s="19"/>
      <c r="H30" s="16"/>
      <c r="I30" s="17"/>
      <c r="J30" s="18"/>
      <c r="M30" s="17"/>
      <c r="N30" s="40"/>
    </row>
    <row r="31" spans="2:25" x14ac:dyDescent="0.25">
      <c r="B31" s="7">
        <v>45775</v>
      </c>
      <c r="C31" s="8">
        <v>320</v>
      </c>
      <c r="D31" s="9"/>
      <c r="E31" s="10">
        <v>15.5</v>
      </c>
      <c r="F31" s="33">
        <f t="shared" si="0"/>
        <v>4960</v>
      </c>
      <c r="G31" s="19"/>
      <c r="H31" s="16"/>
      <c r="I31" s="17"/>
      <c r="J31" s="18"/>
      <c r="M31" s="17"/>
      <c r="N31" s="40"/>
    </row>
    <row r="32" spans="2:25" x14ac:dyDescent="0.25">
      <c r="B32" s="7">
        <v>45776</v>
      </c>
      <c r="C32" s="8">
        <v>292</v>
      </c>
      <c r="D32" s="9"/>
      <c r="E32" s="10">
        <v>15.5</v>
      </c>
      <c r="F32" s="33">
        <f t="shared" si="0"/>
        <v>4526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285.5</v>
      </c>
      <c r="D33" s="9"/>
      <c r="E33" s="10">
        <v>15.5</v>
      </c>
      <c r="F33" s="33">
        <f t="shared" si="0"/>
        <v>4425.25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9749.5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151117.24811749998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151117.25</v>
      </c>
      <c r="L36" s="31">
        <f>J36-J4-J5-J6</f>
        <v>149456.47142250001</v>
      </c>
      <c r="M36" s="31">
        <v>149456.47</v>
      </c>
      <c r="N36" s="31">
        <f>L36-M36</f>
        <v>1.422500004991889E-3</v>
      </c>
    </row>
    <row r="37" spans="2:14" x14ac:dyDescent="0.25">
      <c r="B37" s="26" t="s">
        <v>14</v>
      </c>
      <c r="C37" s="30">
        <f>C35</f>
        <v>9749.5</v>
      </c>
      <c r="D37" s="9">
        <f>D35/1.03</f>
        <v>0</v>
      </c>
      <c r="E37" s="10"/>
      <c r="F37" s="33">
        <f>SUM(F4:F36)</f>
        <v>151117.25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1.8825000151991844E-3</v>
      </c>
      <c r="M39" s="17"/>
      <c r="N39" s="40">
        <f>J39+N34</f>
        <v>1.8825000151991844E-3</v>
      </c>
    </row>
    <row r="40" spans="2:14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  <c r="M40" s="17" t="s">
        <v>25</v>
      </c>
      <c r="N40" s="40"/>
    </row>
    <row r="41" spans="2:14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  <c r="M41" s="17" t="s">
        <v>32</v>
      </c>
      <c r="N41" s="40">
        <f>N40+N39</f>
        <v>1.8825000151991844E-3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151200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4">
        <v>45714</v>
      </c>
      <c r="Q3" s="105" t="s">
        <v>58</v>
      </c>
      <c r="R3" s="104">
        <f>P3+Q3</f>
        <v>45747</v>
      </c>
      <c r="S3" s="106" t="s">
        <v>37</v>
      </c>
      <c r="T3" s="107">
        <v>41</v>
      </c>
      <c r="U3" s="106" t="s">
        <v>38</v>
      </c>
      <c r="V3" s="106" t="s">
        <v>39</v>
      </c>
      <c r="W3" s="108">
        <v>150</v>
      </c>
      <c r="X3" s="106" t="s">
        <v>40</v>
      </c>
      <c r="Y3" s="109">
        <v>646</v>
      </c>
      <c r="Z3" s="110">
        <v>96900</v>
      </c>
      <c r="AA3" s="111"/>
      <c r="AB3" s="110">
        <v>96900</v>
      </c>
      <c r="AC3" t="s">
        <v>59</v>
      </c>
    </row>
    <row r="4" spans="2:29" x14ac:dyDescent="0.25">
      <c r="B4" s="7">
        <v>45778</v>
      </c>
      <c r="C4" s="8">
        <v>304.5</v>
      </c>
      <c r="D4" s="9"/>
      <c r="E4" s="10">
        <v>15.5</v>
      </c>
      <c r="F4" s="33">
        <f>E4*C4</f>
        <v>4719.75</v>
      </c>
      <c r="G4" s="11"/>
      <c r="H4" s="12" t="s">
        <v>6</v>
      </c>
      <c r="I4" s="13">
        <v>0.01</v>
      </c>
      <c r="J4" s="14">
        <f>(F36+F37)*I4</f>
        <v>1509.855</v>
      </c>
      <c r="P4" s="104">
        <v>45714</v>
      </c>
      <c r="Q4" s="105" t="s">
        <v>58</v>
      </c>
      <c r="R4" s="104">
        <f>P4+Q4</f>
        <v>45747</v>
      </c>
      <c r="S4" s="106" t="s">
        <v>37</v>
      </c>
      <c r="T4" s="107">
        <v>41</v>
      </c>
      <c r="U4" s="106" t="s">
        <v>38</v>
      </c>
      <c r="V4" s="106" t="s">
        <v>54</v>
      </c>
      <c r="W4" s="108">
        <v>30</v>
      </c>
      <c r="X4" s="106" t="s">
        <v>40</v>
      </c>
      <c r="Y4" s="109">
        <v>514.85149000000001</v>
      </c>
      <c r="Z4" s="110">
        <v>15445.54</v>
      </c>
      <c r="AA4" s="110">
        <v>154.46</v>
      </c>
      <c r="AB4" s="110">
        <v>15600</v>
      </c>
      <c r="AC4" t="s">
        <v>59</v>
      </c>
    </row>
    <row r="5" spans="2:29" x14ac:dyDescent="0.25">
      <c r="B5" s="7">
        <v>45779</v>
      </c>
      <c r="C5" s="8">
        <v>303</v>
      </c>
      <c r="D5" s="9"/>
      <c r="E5" s="10">
        <v>15.5</v>
      </c>
      <c r="F5" s="33">
        <f t="shared" ref="F5:F34" si="0">E5*C5</f>
        <v>4696.5</v>
      </c>
      <c r="G5" s="11"/>
      <c r="H5" s="12" t="s">
        <v>7</v>
      </c>
      <c r="I5" s="13">
        <v>1E-3</v>
      </c>
      <c r="J5" s="14">
        <f>(F36+F37-J4-J6)*I5</f>
        <v>149.47564499999999</v>
      </c>
      <c r="P5" s="60"/>
      <c r="Q5" s="60"/>
      <c r="R5" s="60"/>
      <c r="S5" s="60"/>
      <c r="T5" s="60"/>
      <c r="U5" s="60"/>
      <c r="V5" s="60" t="s">
        <v>64</v>
      </c>
      <c r="W5" s="60"/>
      <c r="X5" s="60"/>
      <c r="Y5" s="60"/>
      <c r="Z5" s="60"/>
      <c r="AA5" s="60"/>
      <c r="AB5" s="67">
        <v>-112500</v>
      </c>
    </row>
    <row r="6" spans="2:29" x14ac:dyDescent="0.25">
      <c r="B6" s="7">
        <v>45780</v>
      </c>
      <c r="C6" s="8">
        <v>295</v>
      </c>
      <c r="D6" s="9"/>
      <c r="E6" s="10">
        <v>15.5</v>
      </c>
      <c r="F6" s="33">
        <f t="shared" si="0"/>
        <v>4572.5</v>
      </c>
      <c r="G6" s="11"/>
      <c r="H6" s="12" t="s">
        <v>8</v>
      </c>
      <c r="I6" s="13"/>
      <c r="J6" s="14"/>
      <c r="P6" s="120">
        <v>45801</v>
      </c>
      <c r="Q6" s="118">
        <f>R6-P6</f>
        <v>37</v>
      </c>
      <c r="R6" s="119">
        <v>45838</v>
      </c>
      <c r="S6" s="117" t="s">
        <v>37</v>
      </c>
      <c r="T6" s="116">
        <v>159</v>
      </c>
      <c r="U6" s="115" t="s">
        <v>38</v>
      </c>
      <c r="V6" s="115" t="s">
        <v>39</v>
      </c>
      <c r="W6" s="114">
        <v>180</v>
      </c>
      <c r="X6" s="115" t="s">
        <v>40</v>
      </c>
      <c r="Y6" s="121">
        <v>730</v>
      </c>
      <c r="Z6" s="113">
        <v>131400</v>
      </c>
      <c r="AA6" s="122"/>
      <c r="AB6" s="113">
        <v>131400</v>
      </c>
      <c r="AC6" t="s">
        <v>65</v>
      </c>
    </row>
    <row r="7" spans="2:29" x14ac:dyDescent="0.25">
      <c r="B7" s="7">
        <v>45781</v>
      </c>
      <c r="C7" s="8">
        <v>310</v>
      </c>
      <c r="D7" s="9"/>
      <c r="E7" s="10">
        <v>15.5</v>
      </c>
      <c r="F7" s="33">
        <f t="shared" si="0"/>
        <v>4805</v>
      </c>
      <c r="G7" s="11"/>
      <c r="H7" s="12" t="s">
        <v>9</v>
      </c>
      <c r="I7" s="13"/>
      <c r="J7" s="14">
        <f>'NİSAN 2025'!J39*-1</f>
        <v>-1.8825000151991844E-3</v>
      </c>
      <c r="P7" s="120">
        <v>45801</v>
      </c>
      <c r="Q7" s="118">
        <f>R7-P7</f>
        <v>37</v>
      </c>
      <c r="R7" s="119">
        <v>45838</v>
      </c>
      <c r="S7" s="117" t="s">
        <v>37</v>
      </c>
      <c r="T7" s="116">
        <v>159</v>
      </c>
      <c r="U7" s="115" t="s">
        <v>38</v>
      </c>
      <c r="V7" s="115" t="s">
        <v>54</v>
      </c>
      <c r="W7" s="114">
        <v>30</v>
      </c>
      <c r="X7" s="115" t="s">
        <v>40</v>
      </c>
      <c r="Y7" s="121">
        <v>653.46534999999994</v>
      </c>
      <c r="Z7" s="113">
        <v>19603.96</v>
      </c>
      <c r="AA7" s="113">
        <v>196.04</v>
      </c>
      <c r="AB7" s="113">
        <v>19800</v>
      </c>
      <c r="AC7" t="s">
        <v>65</v>
      </c>
    </row>
    <row r="8" spans="2:29" x14ac:dyDescent="0.25">
      <c r="B8" s="7">
        <v>45782</v>
      </c>
      <c r="C8" s="8">
        <v>294</v>
      </c>
      <c r="D8" s="9"/>
      <c r="E8" s="10">
        <v>15.5</v>
      </c>
      <c r="F8" s="33">
        <f t="shared" si="0"/>
        <v>4557</v>
      </c>
      <c r="G8" s="15">
        <v>45834</v>
      </c>
      <c r="H8" s="16" t="s">
        <v>67</v>
      </c>
      <c r="I8" s="17"/>
      <c r="J8" s="18">
        <v>50000</v>
      </c>
    </row>
    <row r="9" spans="2:29" x14ac:dyDescent="0.25">
      <c r="B9" s="7">
        <v>45783</v>
      </c>
      <c r="C9" s="8">
        <v>321.5</v>
      </c>
      <c r="D9" s="9"/>
      <c r="E9" s="10">
        <v>15.5</v>
      </c>
      <c r="F9" s="33">
        <f t="shared" si="0"/>
        <v>4983.25</v>
      </c>
      <c r="G9" s="99">
        <v>45847</v>
      </c>
      <c r="H9" s="17" t="s">
        <v>67</v>
      </c>
      <c r="I9" s="17"/>
      <c r="J9" s="18">
        <v>99326.17</v>
      </c>
    </row>
    <row r="10" spans="2:29" x14ac:dyDescent="0.25">
      <c r="B10" s="7">
        <v>45784</v>
      </c>
      <c r="C10" s="8">
        <v>319</v>
      </c>
      <c r="D10" s="9"/>
      <c r="E10" s="10">
        <v>15.5</v>
      </c>
      <c r="F10" s="33">
        <f t="shared" si="0"/>
        <v>4944.5</v>
      </c>
      <c r="G10" s="15"/>
      <c r="H10" s="16"/>
      <c r="I10" s="17"/>
      <c r="J10" s="18"/>
    </row>
    <row r="11" spans="2:29" x14ac:dyDescent="0.25">
      <c r="B11" s="7">
        <v>45785</v>
      </c>
      <c r="C11" s="8">
        <v>323.5</v>
      </c>
      <c r="D11" s="9"/>
      <c r="E11" s="10">
        <v>15.5</v>
      </c>
      <c r="F11" s="33">
        <f t="shared" si="0"/>
        <v>5014.25</v>
      </c>
      <c r="G11" s="19"/>
      <c r="H11" s="16"/>
      <c r="I11" s="17"/>
      <c r="J11" s="18"/>
    </row>
    <row r="12" spans="2:29" x14ac:dyDescent="0.25">
      <c r="B12" s="7">
        <v>45786</v>
      </c>
      <c r="C12" s="8">
        <v>323.5</v>
      </c>
      <c r="D12" s="9"/>
      <c r="E12" s="10">
        <v>15.5</v>
      </c>
      <c r="F12" s="33">
        <f t="shared" si="0"/>
        <v>5014.25</v>
      </c>
      <c r="G12" s="19"/>
      <c r="H12" s="16"/>
      <c r="I12" s="17"/>
      <c r="J12" s="18"/>
    </row>
    <row r="13" spans="2:29" x14ac:dyDescent="0.25">
      <c r="B13" s="7">
        <v>45787</v>
      </c>
      <c r="C13" s="8">
        <v>322</v>
      </c>
      <c r="D13" s="9"/>
      <c r="E13" s="10">
        <v>15.5</v>
      </c>
      <c r="F13" s="33">
        <f t="shared" si="0"/>
        <v>4991</v>
      </c>
      <c r="G13" s="19"/>
      <c r="H13" s="16"/>
      <c r="I13" s="17"/>
      <c r="J13" s="18"/>
    </row>
    <row r="14" spans="2:29" x14ac:dyDescent="0.25">
      <c r="B14" s="7">
        <v>45788</v>
      </c>
      <c r="C14" s="8">
        <v>315</v>
      </c>
      <c r="D14" s="9"/>
      <c r="E14" s="10">
        <v>15.5</v>
      </c>
      <c r="F14" s="33">
        <f t="shared" si="0"/>
        <v>4882.5</v>
      </c>
      <c r="G14" s="19"/>
      <c r="H14" s="16"/>
      <c r="I14" s="17"/>
      <c r="J14" s="18"/>
    </row>
    <row r="15" spans="2:29" x14ac:dyDescent="0.25">
      <c r="B15" s="7">
        <v>45789</v>
      </c>
      <c r="C15" s="8">
        <v>319</v>
      </c>
      <c r="D15" s="9"/>
      <c r="E15" s="10">
        <v>15.5</v>
      </c>
      <c r="F15" s="33">
        <f t="shared" si="0"/>
        <v>4944.5</v>
      </c>
      <c r="G15" s="19"/>
      <c r="H15" s="16"/>
      <c r="I15" s="17"/>
      <c r="J15" s="18"/>
    </row>
    <row r="16" spans="2:29" x14ac:dyDescent="0.25">
      <c r="B16" s="7">
        <v>45790</v>
      </c>
      <c r="C16" s="8">
        <v>317.5</v>
      </c>
      <c r="D16" s="9"/>
      <c r="E16" s="10">
        <v>15.5</v>
      </c>
      <c r="F16" s="33">
        <f t="shared" si="0"/>
        <v>4921.25</v>
      </c>
      <c r="G16" s="19"/>
      <c r="H16" s="16"/>
      <c r="I16" s="17"/>
      <c r="J16" s="18"/>
    </row>
    <row r="17" spans="2:10" x14ac:dyDescent="0.25">
      <c r="B17" s="7">
        <v>45791</v>
      </c>
      <c r="C17" s="8">
        <v>319</v>
      </c>
      <c r="D17" s="9"/>
      <c r="E17" s="10">
        <v>15.5</v>
      </c>
      <c r="F17" s="33">
        <f t="shared" si="0"/>
        <v>4944.5</v>
      </c>
      <c r="G17" s="19"/>
      <c r="H17" s="16"/>
      <c r="I17" s="17"/>
      <c r="J17" s="18"/>
    </row>
    <row r="18" spans="2:10" x14ac:dyDescent="0.25">
      <c r="B18" s="7">
        <v>45792</v>
      </c>
      <c r="C18" s="8">
        <v>320.5</v>
      </c>
      <c r="D18" s="9"/>
      <c r="E18" s="10">
        <v>15.5</v>
      </c>
      <c r="F18" s="33">
        <f t="shared" si="0"/>
        <v>4967.75</v>
      </c>
      <c r="G18" s="19"/>
      <c r="H18" s="16"/>
      <c r="I18" s="17"/>
      <c r="J18" s="18"/>
    </row>
    <row r="19" spans="2:10" x14ac:dyDescent="0.25">
      <c r="B19" s="7">
        <v>45793</v>
      </c>
      <c r="C19" s="8">
        <v>322</v>
      </c>
      <c r="D19" s="9"/>
      <c r="E19" s="10">
        <v>15.5</v>
      </c>
      <c r="F19" s="33">
        <f t="shared" si="0"/>
        <v>4991</v>
      </c>
      <c r="G19" s="19"/>
      <c r="H19" s="16"/>
      <c r="I19" s="17"/>
      <c r="J19" s="18"/>
    </row>
    <row r="20" spans="2:10" x14ac:dyDescent="0.25">
      <c r="B20" s="7">
        <v>45794</v>
      </c>
      <c r="C20" s="8">
        <v>316</v>
      </c>
      <c r="D20" s="9"/>
      <c r="E20" s="10">
        <v>15.5</v>
      </c>
      <c r="F20" s="33">
        <f t="shared" si="0"/>
        <v>4898</v>
      </c>
      <c r="G20" s="19"/>
      <c r="H20" s="16"/>
      <c r="I20" s="17"/>
      <c r="J20" s="18"/>
    </row>
    <row r="21" spans="2:10" x14ac:dyDescent="0.25">
      <c r="B21" s="7">
        <v>45795</v>
      </c>
      <c r="C21" s="8">
        <v>316</v>
      </c>
      <c r="D21" s="9"/>
      <c r="E21" s="10">
        <v>15.5</v>
      </c>
      <c r="F21" s="33">
        <f t="shared" si="0"/>
        <v>4898</v>
      </c>
      <c r="G21" s="19"/>
      <c r="H21" s="16"/>
      <c r="I21" s="17"/>
      <c r="J21" s="18"/>
    </row>
    <row r="22" spans="2:10" x14ac:dyDescent="0.25">
      <c r="B22" s="7">
        <v>45796</v>
      </c>
      <c r="C22" s="8">
        <v>302.5</v>
      </c>
      <c r="D22" s="9"/>
      <c r="E22" s="10">
        <v>15.5</v>
      </c>
      <c r="F22" s="33">
        <f t="shared" si="0"/>
        <v>4688.75</v>
      </c>
      <c r="G22" s="19"/>
      <c r="H22" s="16"/>
      <c r="I22" s="17"/>
      <c r="J22" s="18"/>
    </row>
    <row r="23" spans="2:10" x14ac:dyDescent="0.25">
      <c r="B23" s="7">
        <v>45797</v>
      </c>
      <c r="C23" s="8">
        <v>317.5</v>
      </c>
      <c r="D23" s="9"/>
      <c r="E23" s="10">
        <v>15.5</v>
      </c>
      <c r="F23" s="33">
        <f t="shared" si="0"/>
        <v>4921.25</v>
      </c>
      <c r="G23" s="19"/>
      <c r="H23" s="16"/>
      <c r="I23" s="17"/>
      <c r="J23" s="18"/>
    </row>
    <row r="24" spans="2:10" x14ac:dyDescent="0.25">
      <c r="B24" s="7">
        <v>45798</v>
      </c>
      <c r="C24" s="8">
        <v>336.5</v>
      </c>
      <c r="D24" s="9"/>
      <c r="E24" s="10">
        <v>15.5</v>
      </c>
      <c r="F24" s="33">
        <f t="shared" si="0"/>
        <v>5215.75</v>
      </c>
      <c r="G24" s="19"/>
      <c r="H24" s="16"/>
      <c r="I24" s="17"/>
      <c r="J24" s="18"/>
    </row>
    <row r="25" spans="2:10" x14ac:dyDescent="0.25">
      <c r="B25" s="7">
        <v>45799</v>
      </c>
      <c r="C25" s="8">
        <v>353.5</v>
      </c>
      <c r="D25" s="9"/>
      <c r="E25" s="10">
        <v>15.5</v>
      </c>
      <c r="F25" s="33">
        <f t="shared" si="0"/>
        <v>5479.25</v>
      </c>
      <c r="G25" s="19"/>
      <c r="H25" s="16"/>
      <c r="I25" s="17"/>
      <c r="J25" s="18"/>
    </row>
    <row r="26" spans="2:10" x14ac:dyDescent="0.25">
      <c r="B26" s="7">
        <v>45800</v>
      </c>
      <c r="C26" s="8">
        <v>343</v>
      </c>
      <c r="D26" s="9"/>
      <c r="E26" s="10">
        <v>15.5</v>
      </c>
      <c r="F26" s="33">
        <f t="shared" si="0"/>
        <v>5316.5</v>
      </c>
      <c r="G26" s="19"/>
      <c r="H26" s="16"/>
      <c r="I26" s="17"/>
      <c r="J26" s="18"/>
    </row>
    <row r="27" spans="2:10" x14ac:dyDescent="0.25">
      <c r="B27" s="7">
        <v>45801</v>
      </c>
      <c r="C27" s="8">
        <v>349</v>
      </c>
      <c r="D27" s="9"/>
      <c r="E27" s="10">
        <v>15.5</v>
      </c>
      <c r="F27" s="33">
        <f t="shared" si="0"/>
        <v>5409.5</v>
      </c>
      <c r="G27" s="19"/>
      <c r="H27" s="16"/>
      <c r="I27" s="17"/>
      <c r="J27" s="18"/>
    </row>
    <row r="28" spans="2:10" x14ac:dyDescent="0.25">
      <c r="B28" s="7">
        <v>45802</v>
      </c>
      <c r="C28" s="8">
        <v>338</v>
      </c>
      <c r="D28" s="9"/>
      <c r="E28" s="10">
        <v>15.5</v>
      </c>
      <c r="F28" s="33">
        <f t="shared" si="0"/>
        <v>5239</v>
      </c>
      <c r="G28" s="19"/>
      <c r="H28" s="16"/>
      <c r="I28" s="17"/>
      <c r="J28" s="18"/>
    </row>
    <row r="29" spans="2:10" x14ac:dyDescent="0.25">
      <c r="B29" s="7">
        <v>45803</v>
      </c>
      <c r="C29" s="8">
        <v>308.5</v>
      </c>
      <c r="D29" s="9"/>
      <c r="E29" s="10">
        <v>15.5</v>
      </c>
      <c r="F29" s="33">
        <f t="shared" si="0"/>
        <v>4781.75</v>
      </c>
      <c r="G29" s="19"/>
      <c r="H29" s="16"/>
      <c r="I29" s="17"/>
      <c r="J29" s="18"/>
    </row>
    <row r="30" spans="2:10" x14ac:dyDescent="0.25">
      <c r="B30" s="7">
        <v>45804</v>
      </c>
      <c r="C30" s="8">
        <v>306</v>
      </c>
      <c r="D30" s="9"/>
      <c r="E30" s="10">
        <v>15.5</v>
      </c>
      <c r="F30" s="33">
        <f t="shared" si="0"/>
        <v>4743</v>
      </c>
      <c r="G30" s="19"/>
      <c r="H30" s="16"/>
      <c r="I30" s="17"/>
      <c r="J30" s="18"/>
    </row>
    <row r="31" spans="2:10" x14ac:dyDescent="0.25">
      <c r="B31" s="7">
        <v>45805</v>
      </c>
      <c r="C31" s="8">
        <v>306</v>
      </c>
      <c r="D31" s="9"/>
      <c r="E31" s="10">
        <v>15.5</v>
      </c>
      <c r="F31" s="33">
        <f t="shared" si="0"/>
        <v>4743</v>
      </c>
      <c r="G31" s="19"/>
      <c r="H31" s="16"/>
      <c r="I31" s="17"/>
      <c r="J31" s="18"/>
    </row>
    <row r="32" spans="2:10" x14ac:dyDescent="0.25">
      <c r="B32" s="7">
        <v>45806</v>
      </c>
      <c r="C32" s="8">
        <v>327.5</v>
      </c>
      <c r="D32" s="9"/>
      <c r="E32" s="10">
        <v>15.5</v>
      </c>
      <c r="F32" s="33">
        <f t="shared" si="0"/>
        <v>5076.25</v>
      </c>
      <c r="G32" s="19"/>
      <c r="H32" s="16"/>
      <c r="I32" s="17"/>
      <c r="J32" s="18"/>
    </row>
    <row r="33" spans="2:12" x14ac:dyDescent="0.25">
      <c r="B33" s="7">
        <v>45807</v>
      </c>
      <c r="C33" s="8">
        <v>306</v>
      </c>
      <c r="D33" s="9"/>
      <c r="E33" s="10">
        <v>15.5</v>
      </c>
      <c r="F33" s="33">
        <f t="shared" si="0"/>
        <v>4743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186</v>
      </c>
      <c r="D34" s="36"/>
      <c r="E34" s="10">
        <v>15.5</v>
      </c>
      <c r="F34" s="38">
        <f t="shared" si="0"/>
        <v>2883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9741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150985.49876249998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150985.5</v>
      </c>
      <c r="L36" s="31">
        <f>J36-J4-J5-J6</f>
        <v>149326.16935499999</v>
      </c>
    </row>
    <row r="37" spans="2:12" x14ac:dyDescent="0.25">
      <c r="B37" s="26" t="s">
        <v>14</v>
      </c>
      <c r="C37" s="30">
        <f>C35</f>
        <v>9741</v>
      </c>
      <c r="D37" s="9">
        <f>D35/1.03</f>
        <v>0</v>
      </c>
      <c r="E37" s="10"/>
      <c r="F37" s="33">
        <f>SUM(F4:F36)</f>
        <v>150985.5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1.2375000223983079E-3</v>
      </c>
    </row>
    <row r="40" spans="2:12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</row>
    <row r="41" spans="2:12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3" sqref="P3:AD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152250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4">
        <v>45714</v>
      </c>
      <c r="Q3" s="105" t="s">
        <v>58</v>
      </c>
      <c r="R3" s="104">
        <f>P3+Q3</f>
        <v>45747</v>
      </c>
      <c r="S3" s="106" t="s">
        <v>37</v>
      </c>
      <c r="T3" s="107">
        <v>41</v>
      </c>
      <c r="U3" s="106" t="s">
        <v>38</v>
      </c>
      <c r="V3" s="106" t="s">
        <v>39</v>
      </c>
      <c r="W3" s="108">
        <v>150</v>
      </c>
      <c r="X3" s="106" t="s">
        <v>40</v>
      </c>
      <c r="Y3" s="109">
        <v>646</v>
      </c>
      <c r="Z3" s="110">
        <v>96900</v>
      </c>
      <c r="AA3" s="111"/>
      <c r="AB3" s="110">
        <v>96900</v>
      </c>
      <c r="AC3" t="s">
        <v>59</v>
      </c>
    </row>
    <row r="4" spans="2:29" x14ac:dyDescent="0.25">
      <c r="B4" s="7">
        <v>45809</v>
      </c>
      <c r="C4" s="8">
        <v>299.5</v>
      </c>
      <c r="D4" s="9"/>
      <c r="E4" s="10">
        <v>15.5</v>
      </c>
      <c r="F4" s="33">
        <f>E4*C4</f>
        <v>4642.25</v>
      </c>
      <c r="G4" s="11"/>
      <c r="H4" s="12" t="s">
        <v>6</v>
      </c>
      <c r="I4" s="13">
        <v>0.01</v>
      </c>
      <c r="J4" s="14">
        <f>(F36+F37)*I4</f>
        <v>1334.6275000000001</v>
      </c>
      <c r="P4" s="104">
        <v>45714</v>
      </c>
      <c r="Q4" s="105" t="s">
        <v>58</v>
      </c>
      <c r="R4" s="104">
        <f>P4+Q4</f>
        <v>45747</v>
      </c>
      <c r="S4" s="106" t="s">
        <v>37</v>
      </c>
      <c r="T4" s="107">
        <v>41</v>
      </c>
      <c r="U4" s="106" t="s">
        <v>38</v>
      </c>
      <c r="V4" s="106" t="s">
        <v>54</v>
      </c>
      <c r="W4" s="108">
        <v>30</v>
      </c>
      <c r="X4" s="106" t="s">
        <v>40</v>
      </c>
      <c r="Y4" s="109">
        <v>514.85149000000001</v>
      </c>
      <c r="Z4" s="110">
        <v>15445.54</v>
      </c>
      <c r="AA4" s="110">
        <v>154.46</v>
      </c>
      <c r="AB4" s="110">
        <v>15600</v>
      </c>
      <c r="AC4" t="s">
        <v>59</v>
      </c>
    </row>
    <row r="5" spans="2:29" x14ac:dyDescent="0.25">
      <c r="B5" s="7">
        <v>45810</v>
      </c>
      <c r="C5" s="8">
        <v>291.5</v>
      </c>
      <c r="D5" s="9"/>
      <c r="E5" s="10">
        <v>15.5</v>
      </c>
      <c r="F5" s="33">
        <f t="shared" ref="F5:F34" si="0">E5*C5</f>
        <v>4518.25</v>
      </c>
      <c r="G5" s="11"/>
      <c r="H5" s="12" t="s">
        <v>7</v>
      </c>
      <c r="I5" s="13">
        <v>1E-3</v>
      </c>
      <c r="J5" s="14">
        <f>(F36+F37-J4-J6)*I5</f>
        <v>132.12812249999999</v>
      </c>
      <c r="P5" s="60"/>
      <c r="Q5" s="60"/>
      <c r="R5" s="60"/>
      <c r="S5" s="60"/>
      <c r="T5" s="60"/>
      <c r="U5" s="60"/>
      <c r="V5" s="60" t="s">
        <v>64</v>
      </c>
      <c r="W5" s="60"/>
      <c r="X5" s="60"/>
      <c r="Y5" s="60"/>
      <c r="Z5" s="60"/>
      <c r="AA5" s="60"/>
      <c r="AB5" s="67">
        <v>-112500</v>
      </c>
    </row>
    <row r="6" spans="2:29" x14ac:dyDescent="0.25">
      <c r="B6" s="7">
        <v>45811</v>
      </c>
      <c r="C6" s="8">
        <v>291.5</v>
      </c>
      <c r="D6" s="9"/>
      <c r="E6" s="10">
        <v>15.5</v>
      </c>
      <c r="F6" s="33">
        <f t="shared" si="0"/>
        <v>4518.25</v>
      </c>
      <c r="G6" s="11"/>
      <c r="H6" s="12" t="s">
        <v>8</v>
      </c>
      <c r="I6" s="13"/>
      <c r="J6" s="14"/>
      <c r="P6" s="134">
        <v>45801</v>
      </c>
      <c r="Q6" s="13">
        <f>R6-P6</f>
        <v>37</v>
      </c>
      <c r="R6" s="133">
        <v>45838</v>
      </c>
      <c r="S6" s="106" t="s">
        <v>37</v>
      </c>
      <c r="T6" s="132">
        <v>159</v>
      </c>
      <c r="U6" s="138" t="s">
        <v>38</v>
      </c>
      <c r="V6" s="138" t="s">
        <v>39</v>
      </c>
      <c r="W6" s="137">
        <v>180</v>
      </c>
      <c r="X6" s="138" t="s">
        <v>40</v>
      </c>
      <c r="Y6" s="135">
        <v>730</v>
      </c>
      <c r="Z6" s="136">
        <v>131400</v>
      </c>
      <c r="AA6" s="131"/>
      <c r="AB6" s="136">
        <v>131400</v>
      </c>
      <c r="AC6" t="s">
        <v>65</v>
      </c>
    </row>
    <row r="7" spans="2:29" x14ac:dyDescent="0.25">
      <c r="B7" s="7">
        <v>45812</v>
      </c>
      <c r="C7" s="8">
        <v>322</v>
      </c>
      <c r="D7" s="9"/>
      <c r="E7" s="10">
        <v>15.5</v>
      </c>
      <c r="F7" s="33">
        <f t="shared" si="0"/>
        <v>4991</v>
      </c>
      <c r="G7" s="11"/>
      <c r="H7" s="12" t="s">
        <v>9</v>
      </c>
      <c r="I7" s="13"/>
      <c r="J7" s="14">
        <f>'MAYIS 2025'!J39*-1</f>
        <v>-1.2375000223983079E-3</v>
      </c>
      <c r="P7" s="134">
        <v>45801</v>
      </c>
      <c r="Q7" s="13">
        <f>R7-P7</f>
        <v>37</v>
      </c>
      <c r="R7" s="133">
        <v>45838</v>
      </c>
      <c r="S7" s="106" t="s">
        <v>37</v>
      </c>
      <c r="T7" s="132">
        <v>159</v>
      </c>
      <c r="U7" s="138" t="s">
        <v>38</v>
      </c>
      <c r="V7" s="138" t="s">
        <v>54</v>
      </c>
      <c r="W7" s="137">
        <v>30</v>
      </c>
      <c r="X7" s="138" t="s">
        <v>40</v>
      </c>
      <c r="Y7" s="135">
        <v>653.46534999999994</v>
      </c>
      <c r="Z7" s="136">
        <v>19603.96</v>
      </c>
      <c r="AA7" s="136">
        <v>196.04</v>
      </c>
      <c r="AB7" s="136">
        <v>19800</v>
      </c>
      <c r="AC7" t="s">
        <v>65</v>
      </c>
    </row>
    <row r="8" spans="2:29" x14ac:dyDescent="0.25">
      <c r="B8" s="7">
        <v>45813</v>
      </c>
      <c r="C8" s="8">
        <v>298.5</v>
      </c>
      <c r="D8" s="9"/>
      <c r="E8" s="10">
        <v>15.5</v>
      </c>
      <c r="F8" s="33">
        <f t="shared" si="0"/>
        <v>4626.75</v>
      </c>
      <c r="G8" s="120">
        <v>45801</v>
      </c>
      <c r="H8" s="16" t="s">
        <v>69</v>
      </c>
      <c r="I8" s="17"/>
      <c r="J8" s="113">
        <v>131400</v>
      </c>
      <c r="P8" s="60"/>
      <c r="Q8" s="60"/>
      <c r="R8" s="60"/>
      <c r="S8" s="60"/>
      <c r="T8" s="60"/>
      <c r="U8" s="60"/>
      <c r="V8" s="60" t="s">
        <v>71</v>
      </c>
      <c r="W8" s="60"/>
      <c r="X8" s="60"/>
      <c r="Y8" s="60"/>
      <c r="Z8" s="60"/>
      <c r="AA8" s="60"/>
      <c r="AB8" s="130">
        <v>-151200</v>
      </c>
    </row>
    <row r="9" spans="2:29" x14ac:dyDescent="0.25">
      <c r="B9" s="7">
        <v>45814</v>
      </c>
      <c r="C9" s="8">
        <v>242.5</v>
      </c>
      <c r="D9" s="9"/>
      <c r="E9" s="10">
        <v>15.5</v>
      </c>
      <c r="F9" s="33">
        <f t="shared" si="0"/>
        <v>3758.75</v>
      </c>
      <c r="G9" s="120">
        <v>45801</v>
      </c>
      <c r="H9" s="16" t="s">
        <v>70</v>
      </c>
      <c r="I9" s="17"/>
      <c r="J9" s="113">
        <v>19800</v>
      </c>
      <c r="P9" s="146">
        <v>45833</v>
      </c>
      <c r="Q9" s="17">
        <f>R9-P9</f>
        <v>36</v>
      </c>
      <c r="R9" s="145">
        <v>45869</v>
      </c>
      <c r="S9" s="17" t="s">
        <v>37</v>
      </c>
      <c r="T9" s="144">
        <v>205</v>
      </c>
      <c r="U9" s="143" t="s">
        <v>38</v>
      </c>
      <c r="V9" s="143" t="s">
        <v>39</v>
      </c>
      <c r="W9" s="142">
        <v>180</v>
      </c>
      <c r="X9" s="143" t="s">
        <v>40</v>
      </c>
      <c r="Y9" s="141">
        <v>735</v>
      </c>
      <c r="Z9" s="139">
        <v>132300</v>
      </c>
      <c r="AA9" s="140"/>
      <c r="AB9" s="139">
        <v>132300</v>
      </c>
      <c r="AC9" t="s">
        <v>68</v>
      </c>
    </row>
    <row r="10" spans="2:29" x14ac:dyDescent="0.25">
      <c r="B10" s="7">
        <v>45815</v>
      </c>
      <c r="C10" s="8">
        <v>314</v>
      </c>
      <c r="D10" s="9"/>
      <c r="E10" s="10">
        <v>15.5</v>
      </c>
      <c r="F10" s="33">
        <f t="shared" si="0"/>
        <v>4867</v>
      </c>
      <c r="G10" s="15"/>
      <c r="H10" s="16"/>
      <c r="I10" s="17"/>
      <c r="J10" s="18"/>
      <c r="P10" s="159">
        <v>45840</v>
      </c>
      <c r="Q10" s="17">
        <f>R10-P10</f>
        <v>29</v>
      </c>
      <c r="R10" s="145">
        <v>45869</v>
      </c>
      <c r="S10" s="17" t="s">
        <v>37</v>
      </c>
      <c r="T10" s="158">
        <v>212</v>
      </c>
      <c r="U10" s="157" t="s">
        <v>38</v>
      </c>
      <c r="V10" s="157" t="s">
        <v>54</v>
      </c>
      <c r="W10" s="156">
        <v>30</v>
      </c>
      <c r="X10" s="157" t="s">
        <v>40</v>
      </c>
      <c r="Y10" s="155">
        <v>658.41584</v>
      </c>
      <c r="Z10" s="154">
        <v>19752.48</v>
      </c>
      <c r="AA10" s="154">
        <v>197.52</v>
      </c>
      <c r="AB10" s="154">
        <v>19950</v>
      </c>
      <c r="AC10" t="s">
        <v>68</v>
      </c>
    </row>
    <row r="11" spans="2:29" x14ac:dyDescent="0.25">
      <c r="B11" s="7">
        <v>45816</v>
      </c>
      <c r="C11" s="8">
        <v>261.5</v>
      </c>
      <c r="D11" s="9"/>
      <c r="E11" s="10">
        <v>15.5</v>
      </c>
      <c r="F11" s="33">
        <f t="shared" si="0"/>
        <v>4053.25</v>
      </c>
      <c r="G11" s="19"/>
      <c r="H11" s="16"/>
      <c r="I11" s="17"/>
      <c r="J11" s="18"/>
    </row>
    <row r="12" spans="2:29" x14ac:dyDescent="0.25">
      <c r="B12" s="7">
        <v>45817</v>
      </c>
      <c r="C12" s="8">
        <v>288</v>
      </c>
      <c r="D12" s="9"/>
      <c r="E12" s="10">
        <v>15.5</v>
      </c>
      <c r="F12" s="33">
        <f t="shared" si="0"/>
        <v>4464</v>
      </c>
      <c r="G12" s="19"/>
      <c r="H12" s="16"/>
      <c r="I12" s="17"/>
      <c r="J12" s="18"/>
    </row>
    <row r="13" spans="2:29" x14ac:dyDescent="0.25">
      <c r="B13" s="7">
        <v>45818</v>
      </c>
      <c r="C13" s="8">
        <v>304</v>
      </c>
      <c r="D13" s="9"/>
      <c r="E13" s="10">
        <v>15.5</v>
      </c>
      <c r="F13" s="33">
        <f t="shared" si="0"/>
        <v>4712</v>
      </c>
      <c r="G13" s="19"/>
      <c r="H13" s="16"/>
      <c r="I13" s="17"/>
      <c r="J13" s="18"/>
    </row>
    <row r="14" spans="2:29" x14ac:dyDescent="0.25">
      <c r="B14" s="7">
        <v>45819</v>
      </c>
      <c r="C14" s="8">
        <v>313</v>
      </c>
      <c r="D14" s="9"/>
      <c r="E14" s="10">
        <v>15.5</v>
      </c>
      <c r="F14" s="33">
        <f t="shared" si="0"/>
        <v>4851.5</v>
      </c>
      <c r="G14" s="19"/>
      <c r="H14" s="16"/>
      <c r="I14" s="17"/>
      <c r="J14" s="18"/>
    </row>
    <row r="15" spans="2:29" x14ac:dyDescent="0.25">
      <c r="B15" s="7">
        <v>45820</v>
      </c>
      <c r="C15" s="8">
        <v>301</v>
      </c>
      <c r="D15" s="9"/>
      <c r="E15" s="10">
        <v>15.5</v>
      </c>
      <c r="F15" s="33">
        <f t="shared" si="0"/>
        <v>4665.5</v>
      </c>
      <c r="G15" s="19"/>
      <c r="H15" s="16"/>
      <c r="I15" s="17"/>
      <c r="J15" s="18"/>
      <c r="P15" s="161"/>
      <c r="Q15" s="162"/>
      <c r="R15" s="163"/>
      <c r="S15" s="163"/>
      <c r="T15" s="166"/>
      <c r="U15" s="163"/>
      <c r="V15" s="164"/>
      <c r="W15" s="165"/>
      <c r="X15" s="160"/>
      <c r="Y15" s="165"/>
    </row>
    <row r="16" spans="2:29" x14ac:dyDescent="0.25">
      <c r="B16" s="7">
        <v>45821</v>
      </c>
      <c r="C16" s="8">
        <v>312</v>
      </c>
      <c r="D16" s="9"/>
      <c r="E16" s="10">
        <v>15.5</v>
      </c>
      <c r="F16" s="33">
        <f t="shared" si="0"/>
        <v>4836</v>
      </c>
      <c r="G16" s="19"/>
      <c r="H16" s="16"/>
      <c r="I16" s="17"/>
      <c r="J16" s="18"/>
      <c r="P16" s="161"/>
      <c r="Q16" s="162"/>
      <c r="R16" s="163"/>
      <c r="S16" s="163"/>
      <c r="T16" s="166"/>
      <c r="U16" s="163"/>
      <c r="V16" s="164"/>
      <c r="W16" s="165"/>
      <c r="X16" s="165"/>
      <c r="Y16" s="165"/>
    </row>
    <row r="17" spans="2:25" x14ac:dyDescent="0.25">
      <c r="B17" s="7">
        <v>45822</v>
      </c>
      <c r="C17" s="8">
        <v>292</v>
      </c>
      <c r="D17" s="9"/>
      <c r="E17" s="10">
        <v>15.5</v>
      </c>
      <c r="F17" s="33">
        <f t="shared" si="0"/>
        <v>4526</v>
      </c>
      <c r="G17" s="19"/>
      <c r="H17" s="16"/>
      <c r="I17" s="17"/>
      <c r="J17" s="18"/>
    </row>
    <row r="18" spans="2:25" x14ac:dyDescent="0.25">
      <c r="B18" s="7">
        <v>45823</v>
      </c>
      <c r="C18" s="8">
        <v>298</v>
      </c>
      <c r="D18" s="9"/>
      <c r="E18" s="10">
        <v>15.5</v>
      </c>
      <c r="F18" s="33">
        <f t="shared" si="0"/>
        <v>4619</v>
      </c>
      <c r="G18" s="19"/>
      <c r="H18" s="16"/>
      <c r="I18" s="17"/>
      <c r="J18" s="18"/>
    </row>
    <row r="19" spans="2:25" x14ac:dyDescent="0.25">
      <c r="B19" s="7">
        <v>45824</v>
      </c>
      <c r="C19" s="8">
        <v>303</v>
      </c>
      <c r="D19" s="9"/>
      <c r="E19" s="10">
        <v>15.5</v>
      </c>
      <c r="F19" s="33">
        <f t="shared" si="0"/>
        <v>4696.5</v>
      </c>
      <c r="G19" s="19"/>
      <c r="H19" s="16"/>
      <c r="I19" s="17"/>
      <c r="J19" s="18"/>
    </row>
    <row r="20" spans="2:25" x14ac:dyDescent="0.25">
      <c r="B20" s="7">
        <v>45825</v>
      </c>
      <c r="C20" s="8">
        <v>333</v>
      </c>
      <c r="D20" s="9"/>
      <c r="E20" s="10">
        <v>15.5</v>
      </c>
      <c r="F20" s="33">
        <f t="shared" si="0"/>
        <v>5161.5</v>
      </c>
      <c r="G20" s="19"/>
      <c r="H20" s="16"/>
      <c r="I20" s="17"/>
      <c r="J20" s="18"/>
    </row>
    <row r="21" spans="2:25" x14ac:dyDescent="0.25">
      <c r="B21" s="7">
        <v>45826</v>
      </c>
      <c r="C21" s="8">
        <v>331.5</v>
      </c>
      <c r="D21" s="9"/>
      <c r="E21" s="10">
        <v>15.5</v>
      </c>
      <c r="F21" s="33">
        <f t="shared" si="0"/>
        <v>5138.25</v>
      </c>
      <c r="G21" s="19"/>
      <c r="H21" s="16"/>
      <c r="I21" s="17"/>
      <c r="J21" s="18"/>
    </row>
    <row r="22" spans="2:25" x14ac:dyDescent="0.25">
      <c r="B22" s="7">
        <v>45827</v>
      </c>
      <c r="C22" s="8">
        <v>325</v>
      </c>
      <c r="D22" s="9"/>
      <c r="E22" s="10">
        <v>15.5</v>
      </c>
      <c r="F22" s="33">
        <f t="shared" si="0"/>
        <v>5037.5</v>
      </c>
      <c r="G22" s="19"/>
      <c r="H22" s="16"/>
      <c r="I22" s="17"/>
      <c r="J22" s="18"/>
    </row>
    <row r="23" spans="2:25" x14ac:dyDescent="0.25">
      <c r="B23" s="7">
        <v>45828</v>
      </c>
      <c r="C23" s="8">
        <v>172.5</v>
      </c>
      <c r="D23" s="9"/>
      <c r="E23" s="10">
        <v>15.5</v>
      </c>
      <c r="F23" s="33">
        <f t="shared" si="0"/>
        <v>2673.75</v>
      </c>
      <c r="G23" s="19"/>
      <c r="H23" s="16"/>
      <c r="I23" s="17"/>
      <c r="J23" s="18"/>
      <c r="P23" s="148"/>
      <c r="Q23" s="149"/>
      <c r="R23" s="150"/>
      <c r="S23" s="150"/>
      <c r="T23" s="153"/>
      <c r="U23" s="150"/>
      <c r="V23" s="151"/>
      <c r="W23" s="152"/>
      <c r="X23" s="147"/>
      <c r="Y23" s="152"/>
    </row>
    <row r="24" spans="2:25" x14ac:dyDescent="0.25">
      <c r="B24" s="7">
        <v>45829</v>
      </c>
      <c r="C24" s="8">
        <v>298</v>
      </c>
      <c r="D24" s="9"/>
      <c r="E24" s="10">
        <v>15.5</v>
      </c>
      <c r="F24" s="33">
        <f t="shared" si="0"/>
        <v>4619</v>
      </c>
      <c r="G24" s="19"/>
      <c r="H24" s="16"/>
      <c r="I24" s="17"/>
      <c r="J24" s="18"/>
    </row>
    <row r="25" spans="2:25" x14ac:dyDescent="0.25">
      <c r="B25" s="7">
        <v>45830</v>
      </c>
      <c r="C25" s="8">
        <v>296.5</v>
      </c>
      <c r="D25" s="9"/>
      <c r="E25" s="10">
        <v>15.5</v>
      </c>
      <c r="F25" s="33">
        <f t="shared" si="0"/>
        <v>4595.75</v>
      </c>
      <c r="G25" s="19"/>
      <c r="H25" s="16"/>
      <c r="I25" s="17"/>
      <c r="J25" s="18"/>
    </row>
    <row r="26" spans="2:25" x14ac:dyDescent="0.25">
      <c r="B26" s="7">
        <v>45831</v>
      </c>
      <c r="C26" s="8">
        <v>180.5</v>
      </c>
      <c r="D26" s="9"/>
      <c r="E26" s="10">
        <v>15.5</v>
      </c>
      <c r="F26" s="33">
        <f t="shared" si="0"/>
        <v>2797.75</v>
      </c>
      <c r="G26" s="19"/>
      <c r="H26" s="16"/>
      <c r="I26" s="17"/>
      <c r="J26" s="18"/>
    </row>
    <row r="27" spans="2:25" x14ac:dyDescent="0.25">
      <c r="B27" s="7">
        <v>45832</v>
      </c>
      <c r="C27" s="8">
        <v>271.5</v>
      </c>
      <c r="D27" s="9"/>
      <c r="E27" s="10">
        <v>15.5</v>
      </c>
      <c r="F27" s="33">
        <f t="shared" si="0"/>
        <v>4208.25</v>
      </c>
      <c r="G27" s="19"/>
      <c r="H27" s="16"/>
      <c r="I27" s="17"/>
      <c r="J27" s="18"/>
    </row>
    <row r="28" spans="2:25" x14ac:dyDescent="0.25">
      <c r="B28" s="7">
        <v>45833</v>
      </c>
      <c r="C28" s="8">
        <v>257.5</v>
      </c>
      <c r="D28" s="9"/>
      <c r="E28" s="10">
        <v>15.5</v>
      </c>
      <c r="F28" s="33">
        <f t="shared" si="0"/>
        <v>3991.25</v>
      </c>
      <c r="G28" s="19"/>
      <c r="H28" s="16"/>
      <c r="I28" s="17"/>
      <c r="J28" s="18"/>
    </row>
    <row r="29" spans="2:25" x14ac:dyDescent="0.25">
      <c r="B29" s="7">
        <v>45834</v>
      </c>
      <c r="C29" s="8">
        <v>288</v>
      </c>
      <c r="D29" s="9"/>
      <c r="E29" s="10">
        <v>15.5</v>
      </c>
      <c r="F29" s="33">
        <f t="shared" si="0"/>
        <v>4464</v>
      </c>
      <c r="G29" s="19"/>
      <c r="H29" s="16"/>
      <c r="I29" s="17"/>
      <c r="J29" s="18"/>
    </row>
    <row r="30" spans="2:25" x14ac:dyDescent="0.25">
      <c r="B30" s="7">
        <v>45835</v>
      </c>
      <c r="C30" s="8">
        <v>285.5</v>
      </c>
      <c r="D30" s="9"/>
      <c r="E30" s="10">
        <v>15.5</v>
      </c>
      <c r="F30" s="33">
        <f t="shared" si="0"/>
        <v>4425.25</v>
      </c>
      <c r="G30" s="19"/>
      <c r="H30" s="16"/>
      <c r="I30" s="17"/>
      <c r="J30" s="18"/>
    </row>
    <row r="31" spans="2:25" x14ac:dyDescent="0.25">
      <c r="B31" s="7">
        <v>45836</v>
      </c>
      <c r="C31" s="8">
        <v>260</v>
      </c>
      <c r="D31" s="9"/>
      <c r="E31" s="10">
        <v>15.5</v>
      </c>
      <c r="F31" s="33">
        <f t="shared" si="0"/>
        <v>4030</v>
      </c>
      <c r="G31" s="19"/>
      <c r="H31" s="16"/>
      <c r="I31" s="17"/>
      <c r="J31" s="18"/>
    </row>
    <row r="32" spans="2:25" x14ac:dyDescent="0.25">
      <c r="B32" s="7">
        <v>45837</v>
      </c>
      <c r="C32" s="8">
        <v>303</v>
      </c>
      <c r="D32" s="9"/>
      <c r="E32" s="10">
        <v>15.5</v>
      </c>
      <c r="F32" s="33">
        <f t="shared" si="0"/>
        <v>4696.5</v>
      </c>
      <c r="G32" s="19"/>
      <c r="H32" s="16"/>
      <c r="I32" s="17"/>
      <c r="J32" s="18"/>
    </row>
    <row r="33" spans="2:12" x14ac:dyDescent="0.25">
      <c r="B33" s="7">
        <v>45838</v>
      </c>
      <c r="C33" s="8">
        <v>276</v>
      </c>
      <c r="D33" s="9"/>
      <c r="E33" s="10">
        <v>15.5</v>
      </c>
      <c r="F33" s="33">
        <f t="shared" si="0"/>
        <v>4278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8610.5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152666.75438499998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133462.75</v>
      </c>
      <c r="L36" s="31">
        <f>J36-J4-J5-J6</f>
        <v>131995.9943775</v>
      </c>
    </row>
    <row r="37" spans="2:12" x14ac:dyDescent="0.25">
      <c r="B37" s="26" t="s">
        <v>14</v>
      </c>
      <c r="C37" s="30">
        <f>C35</f>
        <v>8610.5</v>
      </c>
      <c r="D37" s="9">
        <f>D35/1.03</f>
        <v>0</v>
      </c>
      <c r="E37" s="10"/>
      <c r="F37" s="33">
        <f>SUM(F4:F36)</f>
        <v>133462.75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-19204.004384999978</v>
      </c>
    </row>
    <row r="40" spans="2:12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</row>
    <row r="41" spans="2:12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137400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4">
        <v>45714</v>
      </c>
      <c r="Q3" s="105" t="s">
        <v>58</v>
      </c>
      <c r="R3" s="104">
        <f>P3+Q3</f>
        <v>45747</v>
      </c>
      <c r="S3" s="106" t="s">
        <v>37</v>
      </c>
      <c r="T3" s="107">
        <v>41</v>
      </c>
      <c r="U3" s="106" t="s">
        <v>38</v>
      </c>
      <c r="V3" s="106" t="s">
        <v>39</v>
      </c>
      <c r="W3" s="108">
        <v>150</v>
      </c>
      <c r="X3" s="106" t="s">
        <v>40</v>
      </c>
      <c r="Y3" s="109">
        <v>646</v>
      </c>
      <c r="Z3" s="110">
        <v>96900</v>
      </c>
      <c r="AA3" s="111"/>
      <c r="AB3" s="110">
        <v>96900</v>
      </c>
      <c r="AC3" t="s">
        <v>59</v>
      </c>
    </row>
    <row r="4" spans="2:29" x14ac:dyDescent="0.25">
      <c r="B4" s="7">
        <v>45839</v>
      </c>
      <c r="C4" s="8">
        <v>281</v>
      </c>
      <c r="D4" s="9"/>
      <c r="E4" s="10">
        <v>15.5</v>
      </c>
      <c r="F4" s="33">
        <f>E4*C4</f>
        <v>4355.5</v>
      </c>
      <c r="G4" s="11"/>
      <c r="H4" s="12" t="s">
        <v>6</v>
      </c>
      <c r="I4" s="13">
        <v>0.01</v>
      </c>
      <c r="J4" s="14">
        <f>(F36+F37)*I4</f>
        <v>1326.49</v>
      </c>
      <c r="P4" s="104">
        <v>45714</v>
      </c>
      <c r="Q4" s="105" t="s">
        <v>58</v>
      </c>
      <c r="R4" s="104">
        <f>P4+Q4</f>
        <v>45747</v>
      </c>
      <c r="S4" s="106" t="s">
        <v>37</v>
      </c>
      <c r="T4" s="107">
        <v>41</v>
      </c>
      <c r="U4" s="106" t="s">
        <v>38</v>
      </c>
      <c r="V4" s="106" t="s">
        <v>54</v>
      </c>
      <c r="W4" s="108">
        <v>30</v>
      </c>
      <c r="X4" s="106" t="s">
        <v>40</v>
      </c>
      <c r="Y4" s="109">
        <v>514.85149000000001</v>
      </c>
      <c r="Z4" s="110">
        <v>15445.54</v>
      </c>
      <c r="AA4" s="110">
        <v>154.46</v>
      </c>
      <c r="AB4" s="110">
        <v>15600</v>
      </c>
      <c r="AC4" t="s">
        <v>59</v>
      </c>
    </row>
    <row r="5" spans="2:29" x14ac:dyDescent="0.25">
      <c r="B5" s="7">
        <v>45840</v>
      </c>
      <c r="C5" s="8">
        <v>275</v>
      </c>
      <c r="D5" s="9"/>
      <c r="E5" s="10">
        <v>15.5</v>
      </c>
      <c r="F5" s="33">
        <f t="shared" ref="F5:F34" si="0">E5*C5</f>
        <v>4262.5</v>
      </c>
      <c r="G5" s="11"/>
      <c r="H5" s="12" t="s">
        <v>7</v>
      </c>
      <c r="I5" s="13">
        <v>1E-3</v>
      </c>
      <c r="J5" s="14">
        <f>(F36+F37-J4-J6)*I5</f>
        <v>131.32251000000002</v>
      </c>
      <c r="P5" s="60"/>
      <c r="Q5" s="60"/>
      <c r="R5" s="60"/>
      <c r="S5" s="60"/>
      <c r="T5" s="60"/>
      <c r="U5" s="60"/>
      <c r="V5" s="60" t="s">
        <v>64</v>
      </c>
      <c r="W5" s="60"/>
      <c r="X5" s="60"/>
      <c r="Y5" s="60"/>
      <c r="Z5" s="60"/>
      <c r="AA5" s="60"/>
      <c r="AB5" s="67">
        <v>-112500</v>
      </c>
    </row>
    <row r="6" spans="2:29" x14ac:dyDescent="0.25">
      <c r="B6" s="7">
        <v>45841</v>
      </c>
      <c r="C6" s="8">
        <v>271</v>
      </c>
      <c r="D6" s="9"/>
      <c r="E6" s="10">
        <v>15.5</v>
      </c>
      <c r="F6" s="33">
        <f t="shared" si="0"/>
        <v>4200.5</v>
      </c>
      <c r="G6" s="11"/>
      <c r="H6" s="12" t="s">
        <v>8</v>
      </c>
      <c r="I6" s="13"/>
      <c r="J6" s="14"/>
      <c r="P6" s="134">
        <v>45801</v>
      </c>
      <c r="Q6" s="13">
        <f>R6-P6</f>
        <v>37</v>
      </c>
      <c r="R6" s="133">
        <v>45838</v>
      </c>
      <c r="S6" s="106" t="s">
        <v>37</v>
      </c>
      <c r="T6" s="132">
        <v>159</v>
      </c>
      <c r="U6" s="138" t="s">
        <v>38</v>
      </c>
      <c r="V6" s="138" t="s">
        <v>39</v>
      </c>
      <c r="W6" s="137">
        <v>180</v>
      </c>
      <c r="X6" s="138" t="s">
        <v>40</v>
      </c>
      <c r="Y6" s="135">
        <v>730</v>
      </c>
      <c r="Z6" s="136">
        <v>131400</v>
      </c>
      <c r="AA6" s="131"/>
      <c r="AB6" s="136">
        <v>131400</v>
      </c>
      <c r="AC6" t="s">
        <v>65</v>
      </c>
    </row>
    <row r="7" spans="2:29" x14ac:dyDescent="0.25">
      <c r="B7" s="7">
        <v>45842</v>
      </c>
      <c r="C7" s="8">
        <v>251</v>
      </c>
      <c r="D7" s="9"/>
      <c r="E7" s="10">
        <v>15.5</v>
      </c>
      <c r="F7" s="33">
        <f t="shared" si="0"/>
        <v>3890.5</v>
      </c>
      <c r="G7" s="11"/>
      <c r="H7" s="12" t="s">
        <v>9</v>
      </c>
      <c r="I7" s="13"/>
      <c r="J7" s="14">
        <f>'HAZİRAN 2025'!J39*-1</f>
        <v>19204.004384999978</v>
      </c>
      <c r="P7" s="134">
        <v>45801</v>
      </c>
      <c r="Q7" s="13">
        <f>R7-P7</f>
        <v>37</v>
      </c>
      <c r="R7" s="133">
        <v>45838</v>
      </c>
      <c r="S7" s="106" t="s">
        <v>37</v>
      </c>
      <c r="T7" s="132">
        <v>159</v>
      </c>
      <c r="U7" s="138" t="s">
        <v>38</v>
      </c>
      <c r="V7" s="138" t="s">
        <v>54</v>
      </c>
      <c r="W7" s="137">
        <v>30</v>
      </c>
      <c r="X7" s="138" t="s">
        <v>40</v>
      </c>
      <c r="Y7" s="135">
        <v>653.46534999999994</v>
      </c>
      <c r="Z7" s="136">
        <v>19603.96</v>
      </c>
      <c r="AA7" s="136">
        <v>196.04</v>
      </c>
      <c r="AB7" s="136">
        <v>19800</v>
      </c>
      <c r="AC7" t="s">
        <v>65</v>
      </c>
    </row>
    <row r="8" spans="2:29" x14ac:dyDescent="0.25">
      <c r="B8" s="7">
        <v>45843</v>
      </c>
      <c r="C8" s="8">
        <v>228</v>
      </c>
      <c r="D8" s="9"/>
      <c r="E8" s="10">
        <v>15.5</v>
      </c>
      <c r="F8" s="33">
        <f t="shared" si="0"/>
        <v>3534</v>
      </c>
      <c r="G8" s="15">
        <v>45833</v>
      </c>
      <c r="H8" s="16" t="s">
        <v>74</v>
      </c>
      <c r="I8" s="17"/>
      <c r="J8" s="18">
        <v>132300</v>
      </c>
      <c r="P8" s="60"/>
      <c r="Q8" s="60"/>
      <c r="R8" s="60"/>
      <c r="S8" s="60"/>
      <c r="T8" s="60"/>
      <c r="U8" s="60"/>
      <c r="V8" s="60" t="s">
        <v>71</v>
      </c>
      <c r="W8" s="60"/>
      <c r="X8" s="60"/>
      <c r="Y8" s="60"/>
      <c r="Z8" s="60"/>
      <c r="AA8" s="60"/>
      <c r="AB8" s="130">
        <v>-151200</v>
      </c>
    </row>
    <row r="9" spans="2:29" x14ac:dyDescent="0.25">
      <c r="B9" s="7">
        <v>45844</v>
      </c>
      <c r="C9" s="8">
        <v>249</v>
      </c>
      <c r="D9" s="9"/>
      <c r="E9" s="10">
        <v>15.5</v>
      </c>
      <c r="F9" s="33">
        <f t="shared" si="0"/>
        <v>3859.5</v>
      </c>
      <c r="G9" s="15">
        <v>45840</v>
      </c>
      <c r="H9" s="16" t="s">
        <v>56</v>
      </c>
      <c r="I9" s="17"/>
      <c r="J9" s="18">
        <v>19950</v>
      </c>
      <c r="P9" s="175">
        <v>45833</v>
      </c>
      <c r="Q9" s="13">
        <f>R9-P9</f>
        <v>36</v>
      </c>
      <c r="R9" s="133">
        <v>45869</v>
      </c>
      <c r="S9" s="13" t="s">
        <v>37</v>
      </c>
      <c r="T9" s="176">
        <v>205</v>
      </c>
      <c r="U9" s="177" t="s">
        <v>38</v>
      </c>
      <c r="V9" s="177" t="s">
        <v>39</v>
      </c>
      <c r="W9" s="178">
        <v>180</v>
      </c>
      <c r="X9" s="177" t="s">
        <v>40</v>
      </c>
      <c r="Y9" s="179">
        <v>735</v>
      </c>
      <c r="Z9" s="180">
        <v>132300</v>
      </c>
      <c r="AA9" s="181"/>
      <c r="AB9" s="180">
        <v>132300</v>
      </c>
      <c r="AC9" t="s">
        <v>68</v>
      </c>
    </row>
    <row r="10" spans="2:29" x14ac:dyDescent="0.25">
      <c r="B10" s="7">
        <v>45845</v>
      </c>
      <c r="C10" s="8">
        <v>254.5</v>
      </c>
      <c r="D10" s="9"/>
      <c r="E10" s="10">
        <v>15.5</v>
      </c>
      <c r="F10" s="33">
        <f t="shared" si="0"/>
        <v>3944.75</v>
      </c>
      <c r="G10" s="15"/>
      <c r="H10" s="16"/>
      <c r="I10" s="17"/>
      <c r="J10" s="18"/>
      <c r="P10" s="182">
        <v>45840</v>
      </c>
      <c r="Q10" s="13">
        <f>R10-P10</f>
        <v>29</v>
      </c>
      <c r="R10" s="133">
        <v>45869</v>
      </c>
      <c r="S10" s="13" t="s">
        <v>37</v>
      </c>
      <c r="T10" s="183">
        <v>212</v>
      </c>
      <c r="U10" s="184" t="s">
        <v>38</v>
      </c>
      <c r="V10" s="184" t="s">
        <v>54</v>
      </c>
      <c r="W10" s="185">
        <v>30</v>
      </c>
      <c r="X10" s="184" t="s">
        <v>40</v>
      </c>
      <c r="Y10" s="186">
        <v>658.41584</v>
      </c>
      <c r="Z10" s="187">
        <v>19752.48</v>
      </c>
      <c r="AA10" s="187">
        <v>197.52</v>
      </c>
      <c r="AB10" s="187">
        <v>19950</v>
      </c>
      <c r="AC10" t="s">
        <v>68</v>
      </c>
    </row>
    <row r="11" spans="2:29" x14ac:dyDescent="0.25">
      <c r="B11" s="7">
        <v>45846</v>
      </c>
      <c r="C11" s="8">
        <v>275</v>
      </c>
      <c r="D11" s="9"/>
      <c r="E11" s="10">
        <v>15.5</v>
      </c>
      <c r="F11" s="33">
        <f t="shared" si="0"/>
        <v>4262.5</v>
      </c>
      <c r="G11" s="19"/>
      <c r="H11" s="16"/>
      <c r="I11" s="17"/>
      <c r="J11" s="18"/>
      <c r="P11" s="60"/>
      <c r="Q11" s="60"/>
      <c r="R11" s="60"/>
      <c r="S11" s="60"/>
      <c r="T11" s="60"/>
      <c r="U11" s="60"/>
      <c r="V11" s="60" t="s">
        <v>75</v>
      </c>
      <c r="W11" s="60"/>
      <c r="X11" s="60"/>
      <c r="Y11" s="60"/>
      <c r="Z11" s="60"/>
      <c r="AA11" s="60"/>
      <c r="AB11" s="174">
        <v>-152250</v>
      </c>
    </row>
    <row r="12" spans="2:29" x14ac:dyDescent="0.25">
      <c r="B12" s="7">
        <v>45847</v>
      </c>
      <c r="C12" s="8">
        <v>292</v>
      </c>
      <c r="D12" s="9"/>
      <c r="E12" s="10">
        <v>15.5</v>
      </c>
      <c r="F12" s="33">
        <f t="shared" si="0"/>
        <v>4526</v>
      </c>
      <c r="G12" s="19"/>
      <c r="H12" s="16"/>
      <c r="I12" s="17"/>
      <c r="J12" s="18"/>
      <c r="P12" s="173">
        <v>45867</v>
      </c>
      <c r="Q12" s="17">
        <f>R12-P12</f>
        <v>33</v>
      </c>
      <c r="R12" s="145">
        <v>45900</v>
      </c>
      <c r="S12" s="17" t="s">
        <v>37</v>
      </c>
      <c r="T12" s="172">
        <v>244</v>
      </c>
      <c r="U12" s="171" t="s">
        <v>38</v>
      </c>
      <c r="V12" s="171" t="s">
        <v>39</v>
      </c>
      <c r="W12" s="170">
        <v>120</v>
      </c>
      <c r="X12" s="171" t="s">
        <v>40</v>
      </c>
      <c r="Y12" s="169">
        <v>750</v>
      </c>
      <c r="Z12" s="168">
        <v>90000</v>
      </c>
      <c r="AA12" s="167"/>
      <c r="AB12" s="168">
        <v>90000</v>
      </c>
      <c r="AC12" t="s">
        <v>72</v>
      </c>
    </row>
    <row r="13" spans="2:29" x14ac:dyDescent="0.25">
      <c r="B13" s="7">
        <v>45848</v>
      </c>
      <c r="C13" s="8">
        <v>275.5</v>
      </c>
      <c r="D13" s="9"/>
      <c r="E13" s="10">
        <v>15.5</v>
      </c>
      <c r="F13" s="33">
        <f t="shared" si="0"/>
        <v>4270.25</v>
      </c>
      <c r="G13" s="19"/>
      <c r="H13" s="16"/>
      <c r="I13" s="17"/>
      <c r="J13" s="18"/>
    </row>
    <row r="14" spans="2:29" x14ac:dyDescent="0.25">
      <c r="B14" s="7">
        <v>45849</v>
      </c>
      <c r="C14" s="8">
        <v>320.5</v>
      </c>
      <c r="D14" s="9"/>
      <c r="E14" s="10">
        <v>15.5</v>
      </c>
      <c r="F14" s="33">
        <f t="shared" si="0"/>
        <v>4967.75</v>
      </c>
      <c r="G14" s="19"/>
      <c r="H14" s="16"/>
      <c r="I14" s="17"/>
      <c r="J14" s="18"/>
      <c r="P14" s="173">
        <v>45867</v>
      </c>
      <c r="Q14" s="17">
        <f>R14-P14</f>
        <v>63</v>
      </c>
      <c r="R14" s="145">
        <v>45930</v>
      </c>
      <c r="S14" s="17" t="s">
        <v>37</v>
      </c>
      <c r="T14" s="172">
        <v>244</v>
      </c>
      <c r="U14" s="171" t="s">
        <v>38</v>
      </c>
      <c r="V14" s="171" t="s">
        <v>39</v>
      </c>
      <c r="W14" s="170">
        <v>60</v>
      </c>
      <c r="X14" s="171" t="s">
        <v>40</v>
      </c>
      <c r="Y14" s="169">
        <v>790</v>
      </c>
      <c r="Z14" s="168">
        <v>47400</v>
      </c>
      <c r="AA14" s="167"/>
      <c r="AB14" s="168">
        <v>47400</v>
      </c>
      <c r="AC14" t="s">
        <v>73</v>
      </c>
    </row>
    <row r="15" spans="2:29" x14ac:dyDescent="0.25">
      <c r="B15" s="7">
        <v>45850</v>
      </c>
      <c r="C15" s="8">
        <v>314.5</v>
      </c>
      <c r="D15" s="9"/>
      <c r="E15" s="10">
        <v>15.5</v>
      </c>
      <c r="F15" s="33">
        <f t="shared" si="0"/>
        <v>4874.75</v>
      </c>
      <c r="G15" s="19"/>
      <c r="H15" s="16"/>
      <c r="I15" s="17"/>
      <c r="J15" s="18"/>
    </row>
    <row r="16" spans="2:29" x14ac:dyDescent="0.25">
      <c r="B16" s="7">
        <v>45851</v>
      </c>
      <c r="C16" s="8">
        <v>324.5</v>
      </c>
      <c r="D16" s="9"/>
      <c r="E16" s="10">
        <v>15.5</v>
      </c>
      <c r="F16" s="33">
        <f t="shared" si="0"/>
        <v>5029.75</v>
      </c>
      <c r="G16" s="19"/>
      <c r="H16" s="16"/>
      <c r="I16" s="17"/>
      <c r="J16" s="18"/>
    </row>
    <row r="17" spans="2:18" x14ac:dyDescent="0.25">
      <c r="B17" s="7">
        <v>45852</v>
      </c>
      <c r="C17" s="8">
        <v>337</v>
      </c>
      <c r="D17" s="9"/>
      <c r="E17" s="10">
        <v>15.5</v>
      </c>
      <c r="F17" s="33">
        <f t="shared" si="0"/>
        <v>5223.5</v>
      </c>
      <c r="G17" s="19"/>
      <c r="H17" s="16"/>
      <c r="I17" s="17"/>
      <c r="J17" s="18"/>
    </row>
    <row r="18" spans="2:18" x14ac:dyDescent="0.25">
      <c r="B18" s="7">
        <v>45853</v>
      </c>
      <c r="C18" s="8">
        <v>296.5</v>
      </c>
      <c r="D18" s="9"/>
      <c r="E18" s="10">
        <v>15.5</v>
      </c>
      <c r="F18" s="33">
        <f t="shared" si="0"/>
        <v>4595.75</v>
      </c>
      <c r="G18" s="19"/>
      <c r="H18" s="16"/>
      <c r="I18" s="17"/>
      <c r="J18" s="18"/>
    </row>
    <row r="19" spans="2:18" x14ac:dyDescent="0.25">
      <c r="B19" s="7">
        <v>45854</v>
      </c>
      <c r="C19" s="8">
        <v>325</v>
      </c>
      <c r="D19" s="9"/>
      <c r="E19" s="10">
        <v>15.5</v>
      </c>
      <c r="F19" s="33">
        <f t="shared" si="0"/>
        <v>5037.5</v>
      </c>
      <c r="G19" s="19"/>
      <c r="H19" s="16"/>
      <c r="I19" s="17"/>
      <c r="J19" s="18"/>
    </row>
    <row r="20" spans="2:18" x14ac:dyDescent="0.25">
      <c r="B20" s="7">
        <v>45855</v>
      </c>
      <c r="C20" s="8">
        <v>329.5</v>
      </c>
      <c r="D20" s="9"/>
      <c r="E20" s="10">
        <v>15.5</v>
      </c>
      <c r="F20" s="33">
        <f t="shared" si="0"/>
        <v>5107.25</v>
      </c>
      <c r="G20" s="19"/>
      <c r="H20" s="16"/>
      <c r="I20" s="17"/>
      <c r="J20" s="18"/>
    </row>
    <row r="21" spans="2:18" x14ac:dyDescent="0.25">
      <c r="B21" s="7">
        <v>45856</v>
      </c>
      <c r="C21" s="8">
        <v>308.5</v>
      </c>
      <c r="D21" s="9"/>
      <c r="E21" s="10">
        <v>15.5</v>
      </c>
      <c r="F21" s="33">
        <f t="shared" si="0"/>
        <v>4781.75</v>
      </c>
      <c r="G21" s="19"/>
      <c r="H21" s="16"/>
      <c r="I21" s="17"/>
      <c r="J21" s="18"/>
      <c r="P21" s="99"/>
      <c r="R21" s="99"/>
    </row>
    <row r="22" spans="2:18" x14ac:dyDescent="0.25">
      <c r="B22" s="7">
        <v>45857</v>
      </c>
      <c r="C22" s="8">
        <v>287.5</v>
      </c>
      <c r="D22" s="9"/>
      <c r="E22" s="10">
        <v>15.5</v>
      </c>
      <c r="F22" s="33">
        <f t="shared" si="0"/>
        <v>4456.25</v>
      </c>
      <c r="G22" s="19"/>
      <c r="H22" s="16"/>
      <c r="I22" s="17"/>
      <c r="J22" s="18"/>
      <c r="P22" s="99"/>
      <c r="R22" s="99"/>
    </row>
    <row r="23" spans="2:18" x14ac:dyDescent="0.25">
      <c r="B23" s="7">
        <v>45858</v>
      </c>
      <c r="C23" s="8">
        <v>269</v>
      </c>
      <c r="D23" s="9"/>
      <c r="E23" s="10">
        <v>15.5</v>
      </c>
      <c r="F23" s="33">
        <f t="shared" si="0"/>
        <v>4169.5</v>
      </c>
      <c r="G23" s="19"/>
      <c r="H23" s="16"/>
      <c r="I23" s="17"/>
      <c r="J23" s="18"/>
    </row>
    <row r="24" spans="2:18" x14ac:dyDescent="0.25">
      <c r="B24" s="7">
        <v>45859</v>
      </c>
      <c r="C24" s="8">
        <v>292.5</v>
      </c>
      <c r="D24" s="9"/>
      <c r="E24" s="10">
        <v>15.5</v>
      </c>
      <c r="F24" s="33">
        <f t="shared" si="0"/>
        <v>4533.75</v>
      </c>
      <c r="G24" s="19"/>
      <c r="H24" s="16"/>
      <c r="I24" s="17"/>
      <c r="J24" s="18"/>
    </row>
    <row r="25" spans="2:18" x14ac:dyDescent="0.25">
      <c r="B25" s="7">
        <v>45860</v>
      </c>
      <c r="C25" s="8">
        <v>265.5</v>
      </c>
      <c r="D25" s="9"/>
      <c r="E25" s="10">
        <v>15.5</v>
      </c>
      <c r="F25" s="33">
        <f t="shared" si="0"/>
        <v>4115.25</v>
      </c>
      <c r="G25" s="19"/>
      <c r="H25" s="16"/>
      <c r="I25" s="17"/>
      <c r="J25" s="18"/>
    </row>
    <row r="26" spans="2:18" x14ac:dyDescent="0.25">
      <c r="B26" s="7">
        <v>45861</v>
      </c>
      <c r="C26" s="8">
        <v>279.5</v>
      </c>
      <c r="D26" s="9"/>
      <c r="E26" s="10">
        <v>15.5</v>
      </c>
      <c r="F26" s="33">
        <f t="shared" si="0"/>
        <v>4332.25</v>
      </c>
      <c r="G26" s="19"/>
      <c r="H26" s="16"/>
      <c r="I26" s="17"/>
      <c r="J26" s="18"/>
    </row>
    <row r="27" spans="2:18" x14ac:dyDescent="0.25">
      <c r="B27" s="7">
        <v>45862</v>
      </c>
      <c r="C27" s="8">
        <v>245.5</v>
      </c>
      <c r="D27" s="9"/>
      <c r="E27" s="10">
        <v>15.5</v>
      </c>
      <c r="F27" s="33">
        <f t="shared" si="0"/>
        <v>3805.25</v>
      </c>
      <c r="G27" s="19"/>
      <c r="H27" s="16"/>
      <c r="I27" s="17"/>
      <c r="J27" s="18"/>
    </row>
    <row r="28" spans="2:18" x14ac:dyDescent="0.25">
      <c r="B28" s="7">
        <v>45863</v>
      </c>
      <c r="C28" s="8">
        <v>254</v>
      </c>
      <c r="D28" s="9"/>
      <c r="E28" s="10">
        <v>15.5</v>
      </c>
      <c r="F28" s="33">
        <f t="shared" si="0"/>
        <v>3937</v>
      </c>
      <c r="G28" s="19"/>
      <c r="H28" s="16"/>
      <c r="I28" s="17"/>
      <c r="J28" s="18"/>
    </row>
    <row r="29" spans="2:18" x14ac:dyDescent="0.25">
      <c r="B29" s="7">
        <v>45864</v>
      </c>
      <c r="C29" s="8">
        <v>275.5</v>
      </c>
      <c r="D29" s="9"/>
      <c r="E29" s="10">
        <v>15.5</v>
      </c>
      <c r="F29" s="33">
        <f t="shared" si="0"/>
        <v>4270.25</v>
      </c>
      <c r="G29" s="19"/>
      <c r="H29" s="16"/>
      <c r="I29" s="17"/>
      <c r="J29" s="18"/>
    </row>
    <row r="30" spans="2:18" x14ac:dyDescent="0.25">
      <c r="B30" s="7">
        <v>45865</v>
      </c>
      <c r="C30" s="8">
        <v>246.5</v>
      </c>
      <c r="D30" s="9"/>
      <c r="E30" s="10">
        <v>15.5</v>
      </c>
      <c r="F30" s="33">
        <f t="shared" si="0"/>
        <v>3820.75</v>
      </c>
      <c r="G30" s="19"/>
      <c r="H30" s="16"/>
      <c r="I30" s="17"/>
      <c r="J30" s="18"/>
    </row>
    <row r="31" spans="2:18" x14ac:dyDescent="0.25">
      <c r="B31" s="7">
        <v>45866</v>
      </c>
      <c r="C31" s="8">
        <v>252.5</v>
      </c>
      <c r="D31" s="9"/>
      <c r="E31" s="10">
        <v>15.5</v>
      </c>
      <c r="F31" s="33">
        <f t="shared" si="0"/>
        <v>3913.75</v>
      </c>
      <c r="G31" s="19"/>
      <c r="H31" s="16"/>
      <c r="I31" s="17"/>
      <c r="J31" s="18"/>
    </row>
    <row r="32" spans="2:18" x14ac:dyDescent="0.25">
      <c r="B32" s="7">
        <v>45867</v>
      </c>
      <c r="C32" s="8">
        <v>226</v>
      </c>
      <c r="D32" s="9"/>
      <c r="E32" s="10">
        <v>15.5</v>
      </c>
      <c r="F32" s="33">
        <f t="shared" si="0"/>
        <v>3503</v>
      </c>
      <c r="G32" s="19"/>
      <c r="H32" s="16"/>
      <c r="I32" s="17"/>
      <c r="J32" s="18"/>
    </row>
    <row r="33" spans="2:12" x14ac:dyDescent="0.25">
      <c r="B33" s="7">
        <v>45868</v>
      </c>
      <c r="C33" s="8">
        <v>250.5</v>
      </c>
      <c r="D33" s="9"/>
      <c r="E33" s="10">
        <v>15.5</v>
      </c>
      <c r="F33" s="33">
        <f t="shared" si="0"/>
        <v>3882.75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205.5</v>
      </c>
      <c r="D34" s="36"/>
      <c r="E34" s="10">
        <v>15.5</v>
      </c>
      <c r="F34" s="38">
        <f t="shared" si="0"/>
        <v>3185.25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8558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172911.81689499997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132649</v>
      </c>
      <c r="L36" s="31">
        <f>J36-J4-J5-J6</f>
        <v>131191.18749000001</v>
      </c>
    </row>
    <row r="37" spans="2:12" x14ac:dyDescent="0.25">
      <c r="B37" s="26" t="s">
        <v>14</v>
      </c>
      <c r="C37" s="30">
        <f>C35</f>
        <v>8558</v>
      </c>
      <c r="D37" s="9">
        <f>D35/1.03</f>
        <v>0</v>
      </c>
      <c r="E37" s="10"/>
      <c r="F37" s="33">
        <f>SUM(F4:F36)</f>
        <v>132649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-40262.816894999967</v>
      </c>
    </row>
    <row r="40" spans="2:12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</row>
    <row r="41" spans="2:12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P30" sqref="P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156900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4">
        <v>45714</v>
      </c>
      <c r="Q3" s="105" t="s">
        <v>58</v>
      </c>
      <c r="R3" s="104">
        <f>P3+Q3</f>
        <v>45747</v>
      </c>
      <c r="S3" s="106" t="s">
        <v>37</v>
      </c>
      <c r="T3" s="107">
        <v>41</v>
      </c>
      <c r="U3" s="106" t="s">
        <v>38</v>
      </c>
      <c r="V3" s="106" t="s">
        <v>39</v>
      </c>
      <c r="W3" s="108">
        <v>150</v>
      </c>
      <c r="X3" s="106" t="s">
        <v>40</v>
      </c>
      <c r="Y3" s="109">
        <v>646</v>
      </c>
      <c r="Z3" s="110">
        <v>96900</v>
      </c>
      <c r="AA3" s="111"/>
      <c r="AB3" s="110">
        <v>96900</v>
      </c>
      <c r="AC3" t="s">
        <v>59</v>
      </c>
    </row>
    <row r="4" spans="2:29" x14ac:dyDescent="0.25">
      <c r="B4" s="7">
        <v>45870</v>
      </c>
      <c r="C4" s="8">
        <v>238.5</v>
      </c>
      <c r="D4" s="9"/>
      <c r="E4" s="10">
        <v>16.75</v>
      </c>
      <c r="F4" s="33">
        <f>E4*C4</f>
        <v>3994.875</v>
      </c>
      <c r="G4" s="11"/>
      <c r="H4" s="12" t="s">
        <v>6</v>
      </c>
      <c r="I4" s="13">
        <v>0.01</v>
      </c>
      <c r="J4" s="14">
        <f>(F36+F37)*I4</f>
        <v>1079.1187500000001</v>
      </c>
      <c r="P4" s="104">
        <v>45714</v>
      </c>
      <c r="Q4" s="105" t="s">
        <v>58</v>
      </c>
      <c r="R4" s="104">
        <f>P4+Q4</f>
        <v>45747</v>
      </c>
      <c r="S4" s="106" t="s">
        <v>37</v>
      </c>
      <c r="T4" s="107">
        <v>41</v>
      </c>
      <c r="U4" s="106" t="s">
        <v>38</v>
      </c>
      <c r="V4" s="106" t="s">
        <v>54</v>
      </c>
      <c r="W4" s="108">
        <v>30</v>
      </c>
      <c r="X4" s="106" t="s">
        <v>40</v>
      </c>
      <c r="Y4" s="109">
        <v>514.85149000000001</v>
      </c>
      <c r="Z4" s="110">
        <v>15445.54</v>
      </c>
      <c r="AA4" s="110">
        <v>154.46</v>
      </c>
      <c r="AB4" s="110">
        <v>15600</v>
      </c>
      <c r="AC4" t="s">
        <v>59</v>
      </c>
    </row>
    <row r="5" spans="2:29" x14ac:dyDescent="0.25">
      <c r="B5" s="7">
        <v>45871</v>
      </c>
      <c r="C5" s="8">
        <v>231</v>
      </c>
      <c r="D5" s="9"/>
      <c r="E5" s="10">
        <v>16.75</v>
      </c>
      <c r="F5" s="33">
        <f t="shared" ref="F5:F34" si="0">E5*C5</f>
        <v>3869.25</v>
      </c>
      <c r="G5" s="11"/>
      <c r="H5" s="12" t="s">
        <v>7</v>
      </c>
      <c r="I5" s="13">
        <v>1E-3</v>
      </c>
      <c r="J5" s="14">
        <f>(F36+F37-J4-J6)*I5</f>
        <v>106.83275625</v>
      </c>
      <c r="P5" s="60"/>
      <c r="Q5" s="60"/>
      <c r="R5" s="60"/>
      <c r="S5" s="60"/>
      <c r="T5" s="60"/>
      <c r="U5" s="60"/>
      <c r="V5" s="60" t="s">
        <v>64</v>
      </c>
      <c r="W5" s="60"/>
      <c r="X5" s="60"/>
      <c r="Y5" s="60"/>
      <c r="Z5" s="60"/>
      <c r="AA5" s="60"/>
      <c r="AB5" s="67">
        <v>-112500</v>
      </c>
    </row>
    <row r="6" spans="2:29" x14ac:dyDescent="0.25">
      <c r="B6" s="7">
        <v>45872</v>
      </c>
      <c r="C6" s="8">
        <v>216</v>
      </c>
      <c r="D6" s="9"/>
      <c r="E6" s="10">
        <v>16.75</v>
      </c>
      <c r="F6" s="33">
        <f t="shared" si="0"/>
        <v>3618</v>
      </c>
      <c r="G6" s="11"/>
      <c r="H6" s="12" t="s">
        <v>8</v>
      </c>
      <c r="I6" s="13"/>
      <c r="J6" s="14"/>
      <c r="P6" s="134">
        <v>45801</v>
      </c>
      <c r="Q6" s="13">
        <f>R6-P6</f>
        <v>37</v>
      </c>
      <c r="R6" s="133">
        <v>45838</v>
      </c>
      <c r="S6" s="106" t="s">
        <v>37</v>
      </c>
      <c r="T6" s="132">
        <v>159</v>
      </c>
      <c r="U6" s="138" t="s">
        <v>38</v>
      </c>
      <c r="V6" s="138" t="s">
        <v>39</v>
      </c>
      <c r="W6" s="137">
        <v>180</v>
      </c>
      <c r="X6" s="138" t="s">
        <v>40</v>
      </c>
      <c r="Y6" s="135">
        <v>730</v>
      </c>
      <c r="Z6" s="136">
        <v>131400</v>
      </c>
      <c r="AA6" s="131"/>
      <c r="AB6" s="136">
        <v>131400</v>
      </c>
      <c r="AC6" t="s">
        <v>65</v>
      </c>
    </row>
    <row r="7" spans="2:29" x14ac:dyDescent="0.25">
      <c r="B7" s="7">
        <v>45873</v>
      </c>
      <c r="C7" s="8">
        <v>215.5</v>
      </c>
      <c r="D7" s="9"/>
      <c r="E7" s="10">
        <v>16.75</v>
      </c>
      <c r="F7" s="33">
        <f t="shared" si="0"/>
        <v>3609.625</v>
      </c>
      <c r="G7" s="11"/>
      <c r="H7" s="12" t="s">
        <v>9</v>
      </c>
      <c r="I7" s="13"/>
      <c r="J7" s="14">
        <f>'TEMMUZ 2025'!J39*-1</f>
        <v>40262.816894999967</v>
      </c>
      <c r="P7" s="134">
        <v>45801</v>
      </c>
      <c r="Q7" s="13">
        <f>R7-P7</f>
        <v>37</v>
      </c>
      <c r="R7" s="133">
        <v>45838</v>
      </c>
      <c r="S7" s="106" t="s">
        <v>37</v>
      </c>
      <c r="T7" s="132">
        <v>159</v>
      </c>
      <c r="U7" s="138" t="s">
        <v>38</v>
      </c>
      <c r="V7" s="138" t="s">
        <v>54</v>
      </c>
      <c r="W7" s="137">
        <v>30</v>
      </c>
      <c r="X7" s="138" t="s">
        <v>40</v>
      </c>
      <c r="Y7" s="135">
        <v>653.46534999999994</v>
      </c>
      <c r="Z7" s="136">
        <v>19603.96</v>
      </c>
      <c r="AA7" s="136">
        <v>196.04</v>
      </c>
      <c r="AB7" s="136">
        <v>19800</v>
      </c>
      <c r="AC7" t="s">
        <v>65</v>
      </c>
    </row>
    <row r="8" spans="2:29" x14ac:dyDescent="0.25">
      <c r="B8" s="7">
        <v>45874</v>
      </c>
      <c r="C8" s="8">
        <v>243.5</v>
      </c>
      <c r="D8" s="9"/>
      <c r="E8" s="10">
        <v>16.75</v>
      </c>
      <c r="F8" s="33">
        <f t="shared" si="0"/>
        <v>4078.625</v>
      </c>
      <c r="G8" s="173">
        <v>45867</v>
      </c>
      <c r="H8" s="16" t="s">
        <v>77</v>
      </c>
      <c r="I8" s="17"/>
      <c r="J8" s="168">
        <v>90000</v>
      </c>
      <c r="P8" s="60"/>
      <c r="Q8" s="60"/>
      <c r="R8" s="60"/>
      <c r="S8" s="60"/>
      <c r="T8" s="60"/>
      <c r="U8" s="60"/>
      <c r="V8" s="60" t="s">
        <v>71</v>
      </c>
      <c r="W8" s="60"/>
      <c r="X8" s="60"/>
      <c r="Y8" s="60"/>
      <c r="Z8" s="60"/>
      <c r="AA8" s="60"/>
      <c r="AB8" s="130">
        <v>-151200</v>
      </c>
    </row>
    <row r="9" spans="2:29" x14ac:dyDescent="0.25">
      <c r="B9" s="7">
        <v>45875</v>
      </c>
      <c r="C9" s="8">
        <v>223.5</v>
      </c>
      <c r="D9" s="9"/>
      <c r="E9" s="10">
        <v>16.75</v>
      </c>
      <c r="F9" s="33">
        <f t="shared" si="0"/>
        <v>3743.625</v>
      </c>
      <c r="G9" s="15"/>
      <c r="H9" s="16"/>
      <c r="I9" s="17"/>
      <c r="J9" s="18"/>
      <c r="P9" s="175">
        <v>45833</v>
      </c>
      <c r="Q9" s="13">
        <f>R9-P9</f>
        <v>36</v>
      </c>
      <c r="R9" s="133">
        <v>45869</v>
      </c>
      <c r="S9" s="13" t="s">
        <v>37</v>
      </c>
      <c r="T9" s="176">
        <v>205</v>
      </c>
      <c r="U9" s="177" t="s">
        <v>38</v>
      </c>
      <c r="V9" s="177" t="s">
        <v>39</v>
      </c>
      <c r="W9" s="178">
        <v>180</v>
      </c>
      <c r="X9" s="177" t="s">
        <v>40</v>
      </c>
      <c r="Y9" s="179">
        <v>735</v>
      </c>
      <c r="Z9" s="180">
        <v>132300</v>
      </c>
      <c r="AA9" s="181"/>
      <c r="AB9" s="180">
        <v>132300</v>
      </c>
      <c r="AC9" t="s">
        <v>68</v>
      </c>
    </row>
    <row r="10" spans="2:29" x14ac:dyDescent="0.25">
      <c r="B10" s="7">
        <v>45876</v>
      </c>
      <c r="C10" s="8">
        <v>215</v>
      </c>
      <c r="D10" s="9"/>
      <c r="E10" s="10">
        <v>16.75</v>
      </c>
      <c r="F10" s="33">
        <f t="shared" si="0"/>
        <v>3601.25</v>
      </c>
      <c r="G10" s="15" t="s">
        <v>80</v>
      </c>
      <c r="H10" s="16"/>
      <c r="I10" s="17"/>
      <c r="J10" s="18">
        <v>878.75</v>
      </c>
      <c r="P10" s="182">
        <v>45840</v>
      </c>
      <c r="Q10" s="13">
        <f>R10-P10</f>
        <v>29</v>
      </c>
      <c r="R10" s="133">
        <v>45869</v>
      </c>
      <c r="S10" s="13" t="s">
        <v>37</v>
      </c>
      <c r="T10" s="183">
        <v>212</v>
      </c>
      <c r="U10" s="184" t="s">
        <v>38</v>
      </c>
      <c r="V10" s="184" t="s">
        <v>54</v>
      </c>
      <c r="W10" s="185">
        <v>30</v>
      </c>
      <c r="X10" s="184" t="s">
        <v>40</v>
      </c>
      <c r="Y10" s="186">
        <v>658.41584</v>
      </c>
      <c r="Z10" s="187">
        <v>19752.48</v>
      </c>
      <c r="AA10" s="187">
        <v>197.52</v>
      </c>
      <c r="AB10" s="187">
        <v>19950</v>
      </c>
      <c r="AC10" t="s">
        <v>68</v>
      </c>
    </row>
    <row r="11" spans="2:29" x14ac:dyDescent="0.25">
      <c r="B11" s="7">
        <v>45877</v>
      </c>
      <c r="C11" s="8">
        <v>210</v>
      </c>
      <c r="D11" s="9"/>
      <c r="E11" s="10">
        <v>16.75</v>
      </c>
      <c r="F11" s="33">
        <f t="shared" si="0"/>
        <v>3517.5</v>
      </c>
      <c r="G11" s="19" t="s">
        <v>81</v>
      </c>
      <c r="H11" s="16"/>
      <c r="I11" s="17"/>
      <c r="J11" s="18">
        <v>1194.75</v>
      </c>
      <c r="P11" s="60"/>
      <c r="Q11" s="60"/>
      <c r="R11" s="60"/>
      <c r="S11" s="60"/>
      <c r="T11" s="60"/>
      <c r="U11" s="60"/>
      <c r="V11" s="60" t="s">
        <v>75</v>
      </c>
      <c r="W11" s="60"/>
      <c r="X11" s="60"/>
      <c r="Y11" s="60"/>
      <c r="Z11" s="60"/>
      <c r="AA11" s="60"/>
      <c r="AB11" s="174">
        <v>-152250</v>
      </c>
    </row>
    <row r="12" spans="2:29" x14ac:dyDescent="0.25">
      <c r="B12" s="7">
        <v>45878</v>
      </c>
      <c r="C12" s="8">
        <v>193</v>
      </c>
      <c r="D12" s="9"/>
      <c r="E12" s="10">
        <v>16.75</v>
      </c>
      <c r="F12" s="33">
        <f t="shared" si="0"/>
        <v>3232.75</v>
      </c>
      <c r="G12" s="19" t="s">
        <v>82</v>
      </c>
      <c r="H12" s="16"/>
      <c r="I12" s="17"/>
      <c r="J12" s="18">
        <v>795</v>
      </c>
      <c r="P12" s="202">
        <v>45867</v>
      </c>
      <c r="Q12" s="13">
        <f>R12-P12</f>
        <v>33</v>
      </c>
      <c r="R12" s="133">
        <v>45900</v>
      </c>
      <c r="S12" s="13" t="s">
        <v>37</v>
      </c>
      <c r="T12" s="201">
        <v>244</v>
      </c>
      <c r="U12" s="200" t="s">
        <v>38</v>
      </c>
      <c r="V12" s="200" t="s">
        <v>39</v>
      </c>
      <c r="W12" s="199">
        <v>120</v>
      </c>
      <c r="X12" s="200" t="s">
        <v>40</v>
      </c>
      <c r="Y12" s="198">
        <v>750</v>
      </c>
      <c r="Z12" s="197">
        <v>90000</v>
      </c>
      <c r="AA12" s="196"/>
      <c r="AB12" s="197">
        <v>90000</v>
      </c>
      <c r="AC12" t="s">
        <v>72</v>
      </c>
    </row>
    <row r="13" spans="2:29" x14ac:dyDescent="0.25">
      <c r="B13" s="7">
        <v>45879</v>
      </c>
      <c r="C13" s="8">
        <v>185</v>
      </c>
      <c r="D13" s="9"/>
      <c r="E13" s="10">
        <v>16.75</v>
      </c>
      <c r="F13" s="33">
        <f t="shared" si="0"/>
        <v>3098.75</v>
      </c>
      <c r="G13" s="19"/>
      <c r="H13" s="16"/>
      <c r="I13" s="17"/>
      <c r="J13" s="18"/>
      <c r="P13" s="60"/>
      <c r="Q13" s="60"/>
      <c r="R13" s="60"/>
      <c r="S13" s="60"/>
      <c r="T13" s="60"/>
      <c r="U13" s="60"/>
      <c r="V13" s="60" t="s">
        <v>78</v>
      </c>
      <c r="W13" s="60"/>
      <c r="X13" s="60"/>
      <c r="Y13" s="60"/>
      <c r="Z13" s="60"/>
      <c r="AA13" s="60"/>
      <c r="AB13" s="130">
        <v>-90000</v>
      </c>
    </row>
    <row r="14" spans="2:29" x14ac:dyDescent="0.25">
      <c r="B14" s="7">
        <v>45880</v>
      </c>
      <c r="C14" s="8">
        <v>177</v>
      </c>
      <c r="D14" s="9"/>
      <c r="E14" s="10">
        <v>16.75</v>
      </c>
      <c r="F14" s="33">
        <f t="shared" si="0"/>
        <v>2964.75</v>
      </c>
      <c r="G14" s="19"/>
      <c r="H14" s="16"/>
      <c r="I14" s="17"/>
      <c r="J14" s="18"/>
      <c r="P14" s="173">
        <v>45867</v>
      </c>
      <c r="Q14" s="17">
        <f>R14-P14</f>
        <v>63</v>
      </c>
      <c r="R14" s="145">
        <v>45930</v>
      </c>
      <c r="S14" s="17" t="s">
        <v>37</v>
      </c>
      <c r="T14" s="172">
        <v>244</v>
      </c>
      <c r="U14" s="171" t="s">
        <v>38</v>
      </c>
      <c r="V14" s="171" t="s">
        <v>39</v>
      </c>
      <c r="W14" s="170">
        <v>60</v>
      </c>
      <c r="X14" s="171" t="s">
        <v>40</v>
      </c>
      <c r="Y14" s="169">
        <v>790</v>
      </c>
      <c r="Z14" s="168">
        <v>47400</v>
      </c>
      <c r="AA14" s="167"/>
      <c r="AB14" s="168">
        <v>47400</v>
      </c>
      <c r="AC14" t="s">
        <v>73</v>
      </c>
    </row>
    <row r="15" spans="2:29" x14ac:dyDescent="0.25">
      <c r="B15" s="7">
        <v>45881</v>
      </c>
      <c r="C15" s="8">
        <v>189</v>
      </c>
      <c r="D15" s="9"/>
      <c r="E15" s="10">
        <v>16.75</v>
      </c>
      <c r="F15" s="33">
        <f t="shared" si="0"/>
        <v>3165.75</v>
      </c>
      <c r="G15" s="19"/>
      <c r="H15" s="16"/>
      <c r="I15" s="17"/>
      <c r="J15" s="18"/>
      <c r="AB15" s="188"/>
    </row>
    <row r="16" spans="2:29" x14ac:dyDescent="0.25">
      <c r="B16" s="7">
        <v>45882</v>
      </c>
      <c r="C16" s="8">
        <v>180.5</v>
      </c>
      <c r="D16" s="9"/>
      <c r="E16" s="10">
        <v>16.75</v>
      </c>
      <c r="F16" s="33">
        <f t="shared" si="0"/>
        <v>3023.375</v>
      </c>
      <c r="G16" s="19"/>
      <c r="H16" s="16"/>
      <c r="I16" s="17"/>
      <c r="J16" s="18"/>
      <c r="P16" s="191">
        <v>45897</v>
      </c>
      <c r="Q16" s="17">
        <f>R16-P16</f>
        <v>64</v>
      </c>
      <c r="R16" s="145">
        <v>45961</v>
      </c>
      <c r="S16" s="17" t="s">
        <v>37</v>
      </c>
      <c r="T16" s="190">
        <v>299</v>
      </c>
      <c r="U16" s="189" t="s">
        <v>38</v>
      </c>
      <c r="V16" s="189" t="s">
        <v>76</v>
      </c>
      <c r="W16" s="195">
        <v>150</v>
      </c>
      <c r="X16" s="189" t="s">
        <v>40</v>
      </c>
      <c r="Y16" s="194">
        <v>730</v>
      </c>
      <c r="Z16" s="192">
        <v>109500</v>
      </c>
      <c r="AA16" s="193"/>
      <c r="AB16" s="192">
        <v>109500</v>
      </c>
      <c r="AC16" t="s">
        <v>79</v>
      </c>
    </row>
    <row r="17" spans="2:10" x14ac:dyDescent="0.25">
      <c r="B17" s="7">
        <v>45883</v>
      </c>
      <c r="C17" s="8">
        <v>203.5</v>
      </c>
      <c r="D17" s="9"/>
      <c r="E17" s="10">
        <v>16.75</v>
      </c>
      <c r="F17" s="33">
        <f t="shared" si="0"/>
        <v>3408.625</v>
      </c>
      <c r="G17" s="19"/>
      <c r="H17" s="16"/>
      <c r="I17" s="17"/>
      <c r="J17" s="18"/>
    </row>
    <row r="18" spans="2:10" x14ac:dyDescent="0.25">
      <c r="B18" s="7">
        <v>45884</v>
      </c>
      <c r="C18" s="8">
        <v>206.5</v>
      </c>
      <c r="D18" s="9"/>
      <c r="E18" s="10">
        <v>16.75</v>
      </c>
      <c r="F18" s="33">
        <f t="shared" si="0"/>
        <v>3458.875</v>
      </c>
      <c r="G18" s="19"/>
      <c r="H18" s="16"/>
      <c r="I18" s="17"/>
      <c r="J18" s="18"/>
    </row>
    <row r="19" spans="2:10" x14ac:dyDescent="0.25">
      <c r="B19" s="7">
        <v>45885</v>
      </c>
      <c r="C19" s="8">
        <v>199</v>
      </c>
      <c r="D19" s="9"/>
      <c r="E19" s="10">
        <v>16.75</v>
      </c>
      <c r="F19" s="33">
        <f t="shared" si="0"/>
        <v>3333.25</v>
      </c>
      <c r="G19" s="19"/>
      <c r="H19" s="16"/>
      <c r="I19" s="17"/>
      <c r="J19" s="18"/>
    </row>
    <row r="20" spans="2:10" x14ac:dyDescent="0.25">
      <c r="B20" s="7">
        <v>45886</v>
      </c>
      <c r="C20" s="8">
        <v>207.5</v>
      </c>
      <c r="D20" s="9"/>
      <c r="E20" s="10">
        <v>16.75</v>
      </c>
      <c r="F20" s="33">
        <f t="shared" si="0"/>
        <v>3475.625</v>
      </c>
      <c r="G20" s="19"/>
      <c r="H20" s="16"/>
      <c r="I20" s="17"/>
      <c r="J20" s="18"/>
    </row>
    <row r="21" spans="2:10" x14ac:dyDescent="0.25">
      <c r="B21" s="7">
        <v>45887</v>
      </c>
      <c r="C21" s="8">
        <v>217</v>
      </c>
      <c r="D21" s="9"/>
      <c r="E21" s="10">
        <v>16.75</v>
      </c>
      <c r="F21" s="33">
        <f t="shared" si="0"/>
        <v>3634.75</v>
      </c>
      <c r="G21" s="19"/>
      <c r="H21" s="16"/>
      <c r="I21" s="17"/>
      <c r="J21" s="18"/>
    </row>
    <row r="22" spans="2:10" x14ac:dyDescent="0.25">
      <c r="B22" s="7">
        <v>45888</v>
      </c>
      <c r="C22" s="8">
        <v>189</v>
      </c>
      <c r="D22" s="9"/>
      <c r="E22" s="10">
        <v>16.75</v>
      </c>
      <c r="F22" s="33">
        <f t="shared" si="0"/>
        <v>3165.75</v>
      </c>
      <c r="G22" s="19"/>
      <c r="H22" s="16"/>
      <c r="I22" s="17"/>
      <c r="J22" s="18"/>
    </row>
    <row r="23" spans="2:10" x14ac:dyDescent="0.25">
      <c r="B23" s="7">
        <v>45889</v>
      </c>
      <c r="C23" s="8">
        <v>212</v>
      </c>
      <c r="D23" s="9"/>
      <c r="E23" s="10">
        <v>16.75</v>
      </c>
      <c r="F23" s="33">
        <f t="shared" si="0"/>
        <v>3551</v>
      </c>
      <c r="G23" s="19"/>
      <c r="H23" s="16"/>
      <c r="I23" s="17"/>
      <c r="J23" s="18"/>
    </row>
    <row r="24" spans="2:10" x14ac:dyDescent="0.25">
      <c r="B24" s="7">
        <v>45890</v>
      </c>
      <c r="C24" s="8">
        <v>190.5</v>
      </c>
      <c r="D24" s="9"/>
      <c r="E24" s="10">
        <v>16.75</v>
      </c>
      <c r="F24" s="33">
        <f t="shared" si="0"/>
        <v>3190.875</v>
      </c>
      <c r="G24" s="19"/>
      <c r="H24" s="16"/>
      <c r="I24" s="17"/>
      <c r="J24" s="18"/>
    </row>
    <row r="25" spans="2:10" x14ac:dyDescent="0.25">
      <c r="B25" s="7">
        <v>45891</v>
      </c>
      <c r="C25" s="8">
        <v>201</v>
      </c>
      <c r="D25" s="9"/>
      <c r="E25" s="10">
        <v>16.75</v>
      </c>
      <c r="F25" s="33">
        <f t="shared" si="0"/>
        <v>3366.75</v>
      </c>
      <c r="G25" s="19"/>
      <c r="H25" s="16"/>
      <c r="I25" s="17"/>
      <c r="J25" s="18"/>
    </row>
    <row r="26" spans="2:10" x14ac:dyDescent="0.25">
      <c r="B26" s="7">
        <v>45892</v>
      </c>
      <c r="C26" s="8">
        <v>210</v>
      </c>
      <c r="D26" s="9"/>
      <c r="E26" s="10">
        <v>16.75</v>
      </c>
      <c r="F26" s="33">
        <f t="shared" si="0"/>
        <v>3517.5</v>
      </c>
      <c r="G26" s="19"/>
      <c r="H26" s="16"/>
      <c r="I26" s="17"/>
      <c r="J26" s="18"/>
    </row>
    <row r="27" spans="2:10" x14ac:dyDescent="0.25">
      <c r="B27" s="7">
        <v>45893</v>
      </c>
      <c r="C27" s="8">
        <v>198</v>
      </c>
      <c r="D27" s="9"/>
      <c r="E27" s="10">
        <v>16.75</v>
      </c>
      <c r="F27" s="33">
        <f t="shared" si="0"/>
        <v>3316.5</v>
      </c>
      <c r="G27" s="19"/>
      <c r="H27" s="16"/>
      <c r="I27" s="17"/>
      <c r="J27" s="18"/>
    </row>
    <row r="28" spans="2:10" x14ac:dyDescent="0.25">
      <c r="B28" s="7">
        <v>45894</v>
      </c>
      <c r="C28" s="8">
        <v>186</v>
      </c>
      <c r="D28" s="9"/>
      <c r="E28" s="10">
        <v>16.75</v>
      </c>
      <c r="F28" s="33">
        <f t="shared" si="0"/>
        <v>3115.5</v>
      </c>
      <c r="G28" s="19"/>
      <c r="H28" s="16"/>
      <c r="I28" s="17"/>
      <c r="J28" s="18"/>
    </row>
    <row r="29" spans="2:10" x14ac:dyDescent="0.25">
      <c r="B29" s="7">
        <v>45895</v>
      </c>
      <c r="C29" s="8">
        <v>195.5</v>
      </c>
      <c r="D29" s="9"/>
      <c r="E29" s="10">
        <v>16.75</v>
      </c>
      <c r="F29" s="33">
        <f t="shared" si="0"/>
        <v>3274.625</v>
      </c>
      <c r="G29" s="19"/>
      <c r="H29" s="16"/>
      <c r="I29" s="17"/>
      <c r="J29" s="18"/>
    </row>
    <row r="30" spans="2:10" x14ac:dyDescent="0.25">
      <c r="B30" s="7">
        <v>45896</v>
      </c>
      <c r="C30" s="8">
        <v>186</v>
      </c>
      <c r="D30" s="9"/>
      <c r="E30" s="10">
        <v>16.75</v>
      </c>
      <c r="F30" s="33">
        <f t="shared" si="0"/>
        <v>3115.5</v>
      </c>
      <c r="G30" s="19"/>
      <c r="H30" s="16"/>
      <c r="I30" s="17"/>
      <c r="J30" s="18"/>
    </row>
    <row r="31" spans="2:10" x14ac:dyDescent="0.25">
      <c r="B31" s="7">
        <v>45897</v>
      </c>
      <c r="C31" s="8">
        <v>231.5</v>
      </c>
      <c r="D31" s="9"/>
      <c r="E31" s="10">
        <v>16.75</v>
      </c>
      <c r="F31" s="33">
        <f t="shared" si="0"/>
        <v>3877.625</v>
      </c>
      <c r="G31" s="19"/>
      <c r="H31" s="16"/>
      <c r="I31" s="17"/>
      <c r="J31" s="18"/>
    </row>
    <row r="32" spans="2:10" x14ac:dyDescent="0.25">
      <c r="B32" s="7">
        <v>45898</v>
      </c>
      <c r="C32" s="8">
        <v>231.5</v>
      </c>
      <c r="D32" s="9"/>
      <c r="E32" s="10">
        <v>16.75</v>
      </c>
      <c r="F32" s="33">
        <f t="shared" si="0"/>
        <v>3877.625</v>
      </c>
      <c r="G32" s="19"/>
      <c r="H32" s="16"/>
      <c r="I32" s="17"/>
      <c r="J32" s="18"/>
    </row>
    <row r="33" spans="2:12" x14ac:dyDescent="0.25">
      <c r="B33" s="7">
        <v>45899</v>
      </c>
      <c r="C33" s="8">
        <v>227.5</v>
      </c>
      <c r="D33" s="9"/>
      <c r="E33" s="10">
        <v>16.75</v>
      </c>
      <c r="F33" s="33">
        <f t="shared" si="0"/>
        <v>3810.625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233</v>
      </c>
      <c r="D34" s="36"/>
      <c r="E34" s="10">
        <v>16.75</v>
      </c>
      <c r="F34" s="38">
        <f t="shared" si="0"/>
        <v>3902.75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6442.5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134317.26840124995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107911.875</v>
      </c>
      <c r="L36" s="31">
        <f>J36-J4-J5-J6</f>
        <v>106725.92349375</v>
      </c>
    </row>
    <row r="37" spans="2:12" x14ac:dyDescent="0.25">
      <c r="B37" s="26" t="s">
        <v>14</v>
      </c>
      <c r="C37" s="30">
        <f>C35</f>
        <v>6442.5</v>
      </c>
      <c r="D37" s="9">
        <f>D35/1.03</f>
        <v>0</v>
      </c>
      <c r="E37" s="10"/>
      <c r="F37" s="33">
        <f>SUM(F4:F36)</f>
        <v>107911.875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-26405.393401249952</v>
      </c>
    </row>
    <row r="40" spans="2:12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</row>
    <row r="41" spans="2:12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16" sqref="P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109500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4">
        <v>45714</v>
      </c>
      <c r="Q3" s="105" t="s">
        <v>58</v>
      </c>
      <c r="R3" s="104">
        <f>P3+Q3</f>
        <v>45747</v>
      </c>
      <c r="S3" s="106" t="s">
        <v>37</v>
      </c>
      <c r="T3" s="107">
        <v>41</v>
      </c>
      <c r="U3" s="106" t="s">
        <v>38</v>
      </c>
      <c r="V3" s="106" t="s">
        <v>39</v>
      </c>
      <c r="W3" s="108">
        <v>150</v>
      </c>
      <c r="X3" s="106" t="s">
        <v>40</v>
      </c>
      <c r="Y3" s="109">
        <v>646</v>
      </c>
      <c r="Z3" s="110">
        <v>96900</v>
      </c>
      <c r="AA3" s="111"/>
      <c r="AB3" s="110">
        <v>96900</v>
      </c>
      <c r="AC3" t="s">
        <v>59</v>
      </c>
    </row>
    <row r="4" spans="2:29" x14ac:dyDescent="0.25">
      <c r="B4" s="7">
        <v>45901</v>
      </c>
      <c r="C4" s="8">
        <v>222.5</v>
      </c>
      <c r="D4" s="9"/>
      <c r="E4" s="10">
        <v>17.25</v>
      </c>
      <c r="F4" s="33">
        <f>E4*C4</f>
        <v>3838.125</v>
      </c>
      <c r="G4" s="11"/>
      <c r="H4" s="12" t="s">
        <v>6</v>
      </c>
      <c r="I4" s="13">
        <v>0.01</v>
      </c>
      <c r="J4" s="14">
        <f>(F36+F37)*I4</f>
        <v>1060.875</v>
      </c>
      <c r="P4" s="104">
        <v>45714</v>
      </c>
      <c r="Q4" s="105" t="s">
        <v>58</v>
      </c>
      <c r="R4" s="104">
        <f>P4+Q4</f>
        <v>45747</v>
      </c>
      <c r="S4" s="106" t="s">
        <v>37</v>
      </c>
      <c r="T4" s="107">
        <v>41</v>
      </c>
      <c r="U4" s="106" t="s">
        <v>38</v>
      </c>
      <c r="V4" s="106" t="s">
        <v>54</v>
      </c>
      <c r="W4" s="108">
        <v>30</v>
      </c>
      <c r="X4" s="106" t="s">
        <v>40</v>
      </c>
      <c r="Y4" s="109">
        <v>514.85149000000001</v>
      </c>
      <c r="Z4" s="110">
        <v>15445.54</v>
      </c>
      <c r="AA4" s="110">
        <v>154.46</v>
      </c>
      <c r="AB4" s="110">
        <v>15600</v>
      </c>
      <c r="AC4" t="s">
        <v>59</v>
      </c>
    </row>
    <row r="5" spans="2:29" x14ac:dyDescent="0.25">
      <c r="B5" s="7">
        <v>45902</v>
      </c>
      <c r="C5" s="8">
        <v>223.5</v>
      </c>
      <c r="D5" s="9"/>
      <c r="E5" s="10">
        <v>17.25</v>
      </c>
      <c r="F5" s="33">
        <f t="shared" ref="F5:F34" si="0">E5*C5</f>
        <v>3855.375</v>
      </c>
      <c r="G5" s="11"/>
      <c r="H5" s="12" t="s">
        <v>7</v>
      </c>
      <c r="I5" s="13">
        <v>1E-3</v>
      </c>
      <c r="J5" s="14">
        <f>(F36+F37-J4-J6)*I5</f>
        <v>105.026625</v>
      </c>
      <c r="P5" s="60"/>
      <c r="Q5" s="60"/>
      <c r="R5" s="60"/>
      <c r="S5" s="60"/>
      <c r="T5" s="60"/>
      <c r="U5" s="60"/>
      <c r="V5" s="60" t="s">
        <v>64</v>
      </c>
      <c r="W5" s="60"/>
      <c r="X5" s="60"/>
      <c r="Y5" s="60"/>
      <c r="Z5" s="60"/>
      <c r="AA5" s="60"/>
      <c r="AB5" s="67">
        <v>-112500</v>
      </c>
    </row>
    <row r="6" spans="2:29" x14ac:dyDescent="0.25">
      <c r="B6" s="7">
        <v>45903</v>
      </c>
      <c r="C6" s="8">
        <v>221.5</v>
      </c>
      <c r="D6" s="9"/>
      <c r="E6" s="10">
        <v>17.25</v>
      </c>
      <c r="F6" s="33">
        <f t="shared" si="0"/>
        <v>3820.875</v>
      </c>
      <c r="G6" s="11"/>
      <c r="H6" s="12" t="s">
        <v>8</v>
      </c>
      <c r="I6" s="13"/>
      <c r="J6" s="14"/>
      <c r="P6" s="134">
        <v>45801</v>
      </c>
      <c r="Q6" s="13">
        <f>R6-P6</f>
        <v>37</v>
      </c>
      <c r="R6" s="133">
        <v>45838</v>
      </c>
      <c r="S6" s="106" t="s">
        <v>37</v>
      </c>
      <c r="T6" s="132">
        <v>159</v>
      </c>
      <c r="U6" s="138" t="s">
        <v>38</v>
      </c>
      <c r="V6" s="138" t="s">
        <v>39</v>
      </c>
      <c r="W6" s="137">
        <v>180</v>
      </c>
      <c r="X6" s="138" t="s">
        <v>40</v>
      </c>
      <c r="Y6" s="135">
        <v>730</v>
      </c>
      <c r="Z6" s="136">
        <v>131400</v>
      </c>
      <c r="AA6" s="131"/>
      <c r="AB6" s="136">
        <v>131400</v>
      </c>
      <c r="AC6" t="s">
        <v>65</v>
      </c>
    </row>
    <row r="7" spans="2:29" x14ac:dyDescent="0.25">
      <c r="B7" s="7">
        <v>45904</v>
      </c>
      <c r="C7" s="8">
        <v>211</v>
      </c>
      <c r="D7" s="9"/>
      <c r="E7" s="10">
        <v>17.25</v>
      </c>
      <c r="F7" s="33">
        <f t="shared" si="0"/>
        <v>3639.75</v>
      </c>
      <c r="G7" s="11"/>
      <c r="H7" s="12" t="s">
        <v>9</v>
      </c>
      <c r="I7" s="13"/>
      <c r="J7" s="14">
        <f>'AĞUSTOS 2025'!J39*-1</f>
        <v>26405.393401249952</v>
      </c>
      <c r="P7" s="134">
        <v>45801</v>
      </c>
      <c r="Q7" s="13">
        <f>R7-P7</f>
        <v>37</v>
      </c>
      <c r="R7" s="133">
        <v>45838</v>
      </c>
      <c r="S7" s="106" t="s">
        <v>37</v>
      </c>
      <c r="T7" s="132">
        <v>159</v>
      </c>
      <c r="U7" s="138" t="s">
        <v>38</v>
      </c>
      <c r="V7" s="138" t="s">
        <v>54</v>
      </c>
      <c r="W7" s="137">
        <v>30</v>
      </c>
      <c r="X7" s="138" t="s">
        <v>40</v>
      </c>
      <c r="Y7" s="135">
        <v>653.46534999999994</v>
      </c>
      <c r="Z7" s="136">
        <v>19603.96</v>
      </c>
      <c r="AA7" s="136">
        <v>196.04</v>
      </c>
      <c r="AB7" s="136">
        <v>19800</v>
      </c>
      <c r="AC7" t="s">
        <v>65</v>
      </c>
    </row>
    <row r="8" spans="2:29" x14ac:dyDescent="0.25">
      <c r="B8" s="7">
        <v>45905</v>
      </c>
      <c r="C8" s="8">
        <v>217.5</v>
      </c>
      <c r="D8" s="9"/>
      <c r="E8" s="10">
        <v>17.25</v>
      </c>
      <c r="F8" s="33">
        <f t="shared" si="0"/>
        <v>3751.875</v>
      </c>
      <c r="G8" s="173">
        <v>45867</v>
      </c>
      <c r="H8" s="16" t="s">
        <v>83</v>
      </c>
      <c r="I8" s="17"/>
      <c r="J8" s="168">
        <v>47400</v>
      </c>
      <c r="P8" s="60"/>
      <c r="Q8" s="60"/>
      <c r="R8" s="60"/>
      <c r="S8" s="60"/>
      <c r="T8" s="60"/>
      <c r="U8" s="60"/>
      <c r="V8" s="60" t="s">
        <v>71</v>
      </c>
      <c r="W8" s="60"/>
      <c r="X8" s="60"/>
      <c r="Y8" s="60"/>
      <c r="Z8" s="60"/>
      <c r="AA8" s="60"/>
      <c r="AB8" s="130">
        <v>-151200</v>
      </c>
    </row>
    <row r="9" spans="2:29" x14ac:dyDescent="0.25">
      <c r="B9" s="7">
        <v>45906</v>
      </c>
      <c r="C9" s="8">
        <v>231.5</v>
      </c>
      <c r="D9" s="9"/>
      <c r="E9" s="10">
        <v>17.25</v>
      </c>
      <c r="F9" s="33">
        <f t="shared" si="0"/>
        <v>3993.375</v>
      </c>
      <c r="G9" s="15"/>
      <c r="H9" s="16"/>
      <c r="I9" s="17"/>
      <c r="J9" s="18"/>
      <c r="P9" s="175">
        <v>45833</v>
      </c>
      <c r="Q9" s="13">
        <f>R9-P9</f>
        <v>36</v>
      </c>
      <c r="R9" s="133">
        <v>45869</v>
      </c>
      <c r="S9" s="13" t="s">
        <v>37</v>
      </c>
      <c r="T9" s="176">
        <v>205</v>
      </c>
      <c r="U9" s="177" t="s">
        <v>38</v>
      </c>
      <c r="V9" s="177" t="s">
        <v>39</v>
      </c>
      <c r="W9" s="178">
        <v>180</v>
      </c>
      <c r="X9" s="177" t="s">
        <v>40</v>
      </c>
      <c r="Y9" s="179">
        <v>735</v>
      </c>
      <c r="Z9" s="180">
        <v>132300</v>
      </c>
      <c r="AA9" s="181"/>
      <c r="AB9" s="180">
        <v>132300</v>
      </c>
      <c r="AC9" t="s">
        <v>68</v>
      </c>
    </row>
    <row r="10" spans="2:29" x14ac:dyDescent="0.25">
      <c r="B10" s="7">
        <v>45907</v>
      </c>
      <c r="C10" s="8">
        <v>243.5</v>
      </c>
      <c r="D10" s="9"/>
      <c r="E10" s="10">
        <v>17.25</v>
      </c>
      <c r="F10" s="33">
        <f t="shared" si="0"/>
        <v>4200.375</v>
      </c>
      <c r="G10" s="16" t="s">
        <v>85</v>
      </c>
      <c r="H10" s="16"/>
      <c r="I10" s="17"/>
      <c r="J10" s="18">
        <v>-10000</v>
      </c>
      <c r="L10" t="s">
        <v>86</v>
      </c>
      <c r="P10" s="182">
        <v>45840</v>
      </c>
      <c r="Q10" s="13">
        <f>R10-P10</f>
        <v>29</v>
      </c>
      <c r="R10" s="133">
        <v>45869</v>
      </c>
      <c r="S10" s="13" t="s">
        <v>37</v>
      </c>
      <c r="T10" s="183">
        <v>212</v>
      </c>
      <c r="U10" s="184" t="s">
        <v>38</v>
      </c>
      <c r="V10" s="184" t="s">
        <v>54</v>
      </c>
      <c r="W10" s="185">
        <v>30</v>
      </c>
      <c r="X10" s="184" t="s">
        <v>40</v>
      </c>
      <c r="Y10" s="186">
        <v>658.41584</v>
      </c>
      <c r="Z10" s="187">
        <v>19752.48</v>
      </c>
      <c r="AA10" s="187">
        <v>197.52</v>
      </c>
      <c r="AB10" s="187">
        <v>19950</v>
      </c>
      <c r="AC10" t="s">
        <v>68</v>
      </c>
    </row>
    <row r="11" spans="2:29" x14ac:dyDescent="0.25">
      <c r="B11" s="7">
        <v>45908</v>
      </c>
      <c r="C11" s="8">
        <v>221.5</v>
      </c>
      <c r="D11" s="9"/>
      <c r="E11" s="10">
        <v>17.25</v>
      </c>
      <c r="F11" s="33">
        <f t="shared" si="0"/>
        <v>3820.875</v>
      </c>
      <c r="G11" s="15">
        <v>45952</v>
      </c>
      <c r="H11" s="16" t="s">
        <v>90</v>
      </c>
      <c r="I11" s="17"/>
      <c r="J11" s="18">
        <v>38092.699999999997</v>
      </c>
      <c r="L11" t="s">
        <v>87</v>
      </c>
      <c r="P11" s="60"/>
      <c r="Q11" s="60"/>
      <c r="R11" s="60"/>
      <c r="S11" s="60"/>
      <c r="T11" s="60"/>
      <c r="U11" s="60"/>
      <c r="V11" s="60" t="s">
        <v>75</v>
      </c>
      <c r="W11" s="60"/>
      <c r="X11" s="60"/>
      <c r="Y11" s="60"/>
      <c r="Z11" s="60"/>
      <c r="AA11" s="60"/>
      <c r="AB11" s="174">
        <v>-152250</v>
      </c>
    </row>
    <row r="12" spans="2:29" x14ac:dyDescent="0.25">
      <c r="B12" s="7">
        <v>45909</v>
      </c>
      <c r="C12" s="8">
        <v>215</v>
      </c>
      <c r="D12" s="9"/>
      <c r="E12" s="10">
        <v>17.25</v>
      </c>
      <c r="F12" s="33">
        <f t="shared" si="0"/>
        <v>3708.75</v>
      </c>
      <c r="G12" s="19"/>
      <c r="H12" s="16"/>
      <c r="I12" s="17"/>
      <c r="J12" s="18"/>
      <c r="P12" s="202">
        <v>45867</v>
      </c>
      <c r="Q12" s="13">
        <f>R12-P12</f>
        <v>33</v>
      </c>
      <c r="R12" s="133">
        <v>45900</v>
      </c>
      <c r="S12" s="13" t="s">
        <v>37</v>
      </c>
      <c r="T12" s="201">
        <v>244</v>
      </c>
      <c r="U12" s="200" t="s">
        <v>38</v>
      </c>
      <c r="V12" s="200" t="s">
        <v>39</v>
      </c>
      <c r="W12" s="199">
        <v>120</v>
      </c>
      <c r="X12" s="200" t="s">
        <v>40</v>
      </c>
      <c r="Y12" s="198">
        <v>750</v>
      </c>
      <c r="Z12" s="197">
        <v>90000</v>
      </c>
      <c r="AA12" s="196"/>
      <c r="AB12" s="197">
        <v>90000</v>
      </c>
      <c r="AC12" t="s">
        <v>72</v>
      </c>
    </row>
    <row r="13" spans="2:29" x14ac:dyDescent="0.25">
      <c r="B13" s="7">
        <v>45910</v>
      </c>
      <c r="C13" s="8">
        <v>221.5</v>
      </c>
      <c r="D13" s="9"/>
      <c r="E13" s="10">
        <v>17.25</v>
      </c>
      <c r="F13" s="33">
        <f t="shared" si="0"/>
        <v>3820.875</v>
      </c>
      <c r="G13" s="19"/>
      <c r="H13" s="16"/>
      <c r="I13" s="17"/>
      <c r="J13" s="18"/>
      <c r="P13" s="60"/>
      <c r="Q13" s="60"/>
      <c r="R13" s="60"/>
      <c r="S13" s="60"/>
      <c r="T13" s="60"/>
      <c r="U13" s="60"/>
      <c r="V13" s="60" t="s">
        <v>78</v>
      </c>
      <c r="W13" s="60"/>
      <c r="X13" s="60"/>
      <c r="Y13" s="60"/>
      <c r="Z13" s="60"/>
      <c r="AA13" s="60"/>
      <c r="AB13" s="130">
        <v>-90000</v>
      </c>
    </row>
    <row r="14" spans="2:29" x14ac:dyDescent="0.25">
      <c r="B14" s="7">
        <v>45911</v>
      </c>
      <c r="C14" s="8">
        <v>232.5</v>
      </c>
      <c r="D14" s="9"/>
      <c r="E14" s="10">
        <v>17.25</v>
      </c>
      <c r="F14" s="33">
        <f t="shared" si="0"/>
        <v>4010.625</v>
      </c>
      <c r="G14" s="19"/>
      <c r="H14" s="16"/>
      <c r="I14" s="17"/>
      <c r="J14" s="18"/>
      <c r="P14" s="202">
        <v>45867</v>
      </c>
      <c r="Q14" s="13">
        <f>R14-P14</f>
        <v>63</v>
      </c>
      <c r="R14" s="133">
        <v>45930</v>
      </c>
      <c r="S14" s="13" t="s">
        <v>37</v>
      </c>
      <c r="T14" s="201">
        <v>244</v>
      </c>
      <c r="U14" s="200" t="s">
        <v>38</v>
      </c>
      <c r="V14" s="200" t="s">
        <v>39</v>
      </c>
      <c r="W14" s="199">
        <v>60</v>
      </c>
      <c r="X14" s="200" t="s">
        <v>40</v>
      </c>
      <c r="Y14" s="198">
        <v>790</v>
      </c>
      <c r="Z14" s="197">
        <v>47400</v>
      </c>
      <c r="AA14" s="196"/>
      <c r="AB14" s="197">
        <v>47400</v>
      </c>
      <c r="AC14" t="s">
        <v>73</v>
      </c>
    </row>
    <row r="15" spans="2:29" x14ac:dyDescent="0.25">
      <c r="B15" s="7">
        <v>45912</v>
      </c>
      <c r="C15" s="8">
        <v>232.5</v>
      </c>
      <c r="D15" s="9"/>
      <c r="E15" s="10">
        <v>17.25</v>
      </c>
      <c r="F15" s="33">
        <f t="shared" si="0"/>
        <v>4010.625</v>
      </c>
      <c r="G15" s="19"/>
      <c r="H15" s="16"/>
      <c r="I15" s="17"/>
      <c r="J15" s="18"/>
      <c r="P15" s="60"/>
      <c r="Q15" s="60"/>
      <c r="R15" s="60"/>
      <c r="S15" s="60"/>
      <c r="T15" s="60"/>
      <c r="U15" s="60"/>
      <c r="V15" s="60" t="s">
        <v>84</v>
      </c>
      <c r="W15" s="60"/>
      <c r="X15" s="60"/>
      <c r="Y15" s="60"/>
      <c r="Z15" s="60"/>
      <c r="AA15" s="60"/>
      <c r="AB15" s="61">
        <v>-47400</v>
      </c>
    </row>
    <row r="16" spans="2:29" x14ac:dyDescent="0.25">
      <c r="B16" s="7">
        <v>45913</v>
      </c>
      <c r="C16" s="8">
        <v>219.5</v>
      </c>
      <c r="D16" s="9"/>
      <c r="E16" s="10">
        <v>17.25</v>
      </c>
      <c r="F16" s="33">
        <f t="shared" si="0"/>
        <v>3786.375</v>
      </c>
      <c r="G16" s="19"/>
      <c r="H16" s="16"/>
      <c r="I16" s="17"/>
      <c r="J16" s="18"/>
      <c r="P16" s="191">
        <v>45897</v>
      </c>
      <c r="Q16" s="17">
        <f>R16-P16</f>
        <v>64</v>
      </c>
      <c r="R16" s="145">
        <v>45961</v>
      </c>
      <c r="S16" s="17" t="s">
        <v>37</v>
      </c>
      <c r="T16" s="190">
        <v>299</v>
      </c>
      <c r="U16" s="189" t="s">
        <v>38</v>
      </c>
      <c r="V16" s="189" t="s">
        <v>76</v>
      </c>
      <c r="W16" s="195">
        <v>150</v>
      </c>
      <c r="X16" s="189" t="s">
        <v>40</v>
      </c>
      <c r="Y16" s="194">
        <v>730</v>
      </c>
      <c r="Z16" s="192">
        <v>109500</v>
      </c>
      <c r="AA16" s="193"/>
      <c r="AB16" s="192">
        <v>109500</v>
      </c>
      <c r="AC16" t="s">
        <v>79</v>
      </c>
    </row>
    <row r="17" spans="2:10" x14ac:dyDescent="0.25">
      <c r="B17" s="7">
        <v>45914</v>
      </c>
      <c r="C17" s="8">
        <v>246</v>
      </c>
      <c r="D17" s="9"/>
      <c r="E17" s="10">
        <v>17.25</v>
      </c>
      <c r="F17" s="33">
        <f t="shared" si="0"/>
        <v>4243.5</v>
      </c>
      <c r="G17" s="19"/>
      <c r="H17" s="16"/>
      <c r="I17" s="17"/>
      <c r="J17" s="18"/>
    </row>
    <row r="18" spans="2:10" x14ac:dyDescent="0.25">
      <c r="B18" s="7">
        <v>45915</v>
      </c>
      <c r="C18" s="8">
        <v>223</v>
      </c>
      <c r="D18" s="9"/>
      <c r="E18" s="10">
        <v>17.25</v>
      </c>
      <c r="F18" s="33">
        <f t="shared" si="0"/>
        <v>3846.75</v>
      </c>
      <c r="G18" s="19"/>
      <c r="H18" s="16"/>
      <c r="I18" s="17"/>
      <c r="J18" s="18"/>
    </row>
    <row r="19" spans="2:10" x14ac:dyDescent="0.25">
      <c r="B19" s="7">
        <v>45916</v>
      </c>
      <c r="C19" s="8">
        <v>240.5</v>
      </c>
      <c r="D19" s="9"/>
      <c r="E19" s="10">
        <v>17.25</v>
      </c>
      <c r="F19" s="33">
        <f t="shared" si="0"/>
        <v>4148.625</v>
      </c>
      <c r="G19" s="19"/>
      <c r="H19" s="16"/>
      <c r="I19" s="17"/>
      <c r="J19" s="18"/>
    </row>
    <row r="20" spans="2:10" x14ac:dyDescent="0.25">
      <c r="B20" s="7">
        <v>45917</v>
      </c>
      <c r="C20" s="8">
        <v>241</v>
      </c>
      <c r="D20" s="9"/>
      <c r="E20" s="10">
        <v>17.25</v>
      </c>
      <c r="F20" s="33">
        <f t="shared" si="0"/>
        <v>4157.25</v>
      </c>
      <c r="G20" s="19"/>
      <c r="H20" s="16"/>
      <c r="I20" s="17"/>
      <c r="J20" s="18"/>
    </row>
    <row r="21" spans="2:10" x14ac:dyDescent="0.25">
      <c r="B21" s="7">
        <v>45918</v>
      </c>
      <c r="C21" s="8">
        <v>242.5</v>
      </c>
      <c r="D21" s="9"/>
      <c r="E21" s="10">
        <v>17.25</v>
      </c>
      <c r="F21" s="33">
        <f t="shared" si="0"/>
        <v>4183.125</v>
      </c>
      <c r="G21" s="19"/>
      <c r="H21" s="16"/>
      <c r="I21" s="17"/>
      <c r="J21" s="18"/>
    </row>
    <row r="22" spans="2:10" x14ac:dyDescent="0.25">
      <c r="B22" s="7">
        <v>45919</v>
      </c>
      <c r="C22" s="8">
        <v>227</v>
      </c>
      <c r="D22" s="9"/>
      <c r="E22" s="10">
        <v>17.25</v>
      </c>
      <c r="F22" s="33">
        <f t="shared" si="0"/>
        <v>3915.75</v>
      </c>
      <c r="G22" s="19"/>
      <c r="H22" s="16"/>
      <c r="I22" s="17"/>
      <c r="J22" s="18"/>
    </row>
    <row r="23" spans="2:10" x14ac:dyDescent="0.25">
      <c r="B23" s="7">
        <v>45920</v>
      </c>
      <c r="C23" s="8">
        <v>231</v>
      </c>
      <c r="D23" s="9"/>
      <c r="E23" s="10">
        <v>17.25</v>
      </c>
      <c r="F23" s="33">
        <f t="shared" si="0"/>
        <v>3984.75</v>
      </c>
      <c r="G23" s="19"/>
      <c r="H23" s="16"/>
      <c r="I23" s="17"/>
      <c r="J23" s="18"/>
    </row>
    <row r="24" spans="2:10" x14ac:dyDescent="0.25">
      <c r="B24" s="7">
        <v>45921</v>
      </c>
      <c r="C24" s="8">
        <v>0</v>
      </c>
      <c r="D24" s="9"/>
      <c r="E24" s="10">
        <v>17.25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>
        <v>222</v>
      </c>
      <c r="D25" s="9"/>
      <c r="E25" s="10">
        <v>17.25</v>
      </c>
      <c r="F25" s="33">
        <f t="shared" si="0"/>
        <v>3829.5</v>
      </c>
      <c r="G25" s="19"/>
      <c r="H25" s="16"/>
      <c r="I25" s="17"/>
      <c r="J25" s="18"/>
    </row>
    <row r="26" spans="2:10" x14ac:dyDescent="0.25">
      <c r="B26" s="7">
        <v>45923</v>
      </c>
      <c r="C26" s="8">
        <v>235</v>
      </c>
      <c r="D26" s="9"/>
      <c r="E26" s="10">
        <v>17.25</v>
      </c>
      <c r="F26" s="33">
        <f t="shared" si="0"/>
        <v>4053.75</v>
      </c>
      <c r="G26" s="19"/>
      <c r="H26" s="16"/>
      <c r="I26" s="17"/>
      <c r="J26" s="18"/>
    </row>
    <row r="27" spans="2:10" x14ac:dyDescent="0.25">
      <c r="B27" s="7">
        <v>45924</v>
      </c>
      <c r="C27" s="8">
        <v>0</v>
      </c>
      <c r="D27" s="9"/>
      <c r="E27" s="10">
        <v>17.25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>
        <v>0</v>
      </c>
      <c r="D28" s="9"/>
      <c r="E28" s="10">
        <v>17.25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>
        <v>249</v>
      </c>
      <c r="D29" s="9"/>
      <c r="E29" s="10">
        <v>17.25</v>
      </c>
      <c r="F29" s="33">
        <f t="shared" si="0"/>
        <v>4295.25</v>
      </c>
      <c r="G29" s="19"/>
      <c r="H29" s="16"/>
      <c r="I29" s="17"/>
      <c r="J29" s="18"/>
    </row>
    <row r="30" spans="2:10" x14ac:dyDescent="0.25">
      <c r="B30" s="7">
        <v>45927</v>
      </c>
      <c r="C30" s="8">
        <v>141.5</v>
      </c>
      <c r="D30" s="9"/>
      <c r="E30" s="10">
        <v>17.25</v>
      </c>
      <c r="F30" s="33">
        <f t="shared" si="0"/>
        <v>2440.875</v>
      </c>
      <c r="G30" s="19"/>
      <c r="H30" s="16"/>
      <c r="I30" s="17"/>
      <c r="J30" s="18"/>
    </row>
    <row r="31" spans="2:10" x14ac:dyDescent="0.25">
      <c r="B31" s="7">
        <v>45928</v>
      </c>
      <c r="C31" s="8">
        <v>240</v>
      </c>
      <c r="D31" s="9"/>
      <c r="E31" s="10">
        <v>17.25</v>
      </c>
      <c r="F31" s="33">
        <f t="shared" si="0"/>
        <v>4140</v>
      </c>
      <c r="G31" s="19"/>
      <c r="H31" s="16"/>
      <c r="I31" s="17"/>
      <c r="J31" s="18"/>
    </row>
    <row r="32" spans="2:10" x14ac:dyDescent="0.25">
      <c r="B32" s="7">
        <v>45929</v>
      </c>
      <c r="C32" s="8">
        <v>254</v>
      </c>
      <c r="D32" s="9"/>
      <c r="E32" s="10">
        <v>17.25</v>
      </c>
      <c r="F32" s="33">
        <f t="shared" si="0"/>
        <v>4381.5</v>
      </c>
      <c r="G32" s="19"/>
      <c r="H32" s="16"/>
      <c r="I32" s="17"/>
      <c r="J32" s="18"/>
    </row>
    <row r="33" spans="2:12" x14ac:dyDescent="0.25">
      <c r="B33" s="7">
        <v>45930</v>
      </c>
      <c r="C33" s="8">
        <v>244</v>
      </c>
      <c r="D33" s="9"/>
      <c r="E33" s="10">
        <v>17.25</v>
      </c>
      <c r="F33" s="33">
        <f t="shared" si="0"/>
        <v>4209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6150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103063.99502624995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106087.5</v>
      </c>
      <c r="L36" s="31">
        <f>J36-J4-J5-J6</f>
        <v>104921.598375</v>
      </c>
    </row>
    <row r="37" spans="2:12" x14ac:dyDescent="0.25">
      <c r="B37" s="26" t="s">
        <v>14</v>
      </c>
      <c r="C37" s="30">
        <f>C35</f>
        <v>6150</v>
      </c>
      <c r="D37" s="9">
        <f>D35/1.03</f>
        <v>0</v>
      </c>
      <c r="E37" s="10"/>
      <c r="F37" s="33">
        <f>SUM(F4:F36)</f>
        <v>106087.5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3023.5049737500522</v>
      </c>
    </row>
    <row r="40" spans="2:12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</row>
    <row r="41" spans="2:12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4">
        <v>45714</v>
      </c>
      <c r="Q3" s="105" t="s">
        <v>58</v>
      </c>
      <c r="R3" s="104">
        <f>P3+Q3</f>
        <v>45747</v>
      </c>
      <c r="S3" s="106" t="s">
        <v>37</v>
      </c>
      <c r="T3" s="107">
        <v>41</v>
      </c>
      <c r="U3" s="106" t="s">
        <v>38</v>
      </c>
      <c r="V3" s="106" t="s">
        <v>39</v>
      </c>
      <c r="W3" s="108">
        <v>150</v>
      </c>
      <c r="X3" s="106" t="s">
        <v>40</v>
      </c>
      <c r="Y3" s="109">
        <v>646</v>
      </c>
      <c r="Z3" s="110">
        <v>96900</v>
      </c>
      <c r="AA3" s="111"/>
      <c r="AB3" s="110">
        <v>96900</v>
      </c>
      <c r="AC3" t="s">
        <v>59</v>
      </c>
    </row>
    <row r="4" spans="2:29" x14ac:dyDescent="0.25">
      <c r="B4" s="7">
        <v>45931</v>
      </c>
      <c r="C4" s="8">
        <v>262.5</v>
      </c>
      <c r="D4" s="9"/>
      <c r="E4" s="10">
        <v>19.25</v>
      </c>
      <c r="F4" s="33">
        <f>E4*C4</f>
        <v>5053.125</v>
      </c>
      <c r="G4" s="11"/>
      <c r="H4" s="12" t="s">
        <v>6</v>
      </c>
      <c r="I4" s="13">
        <v>0.01</v>
      </c>
      <c r="J4" s="14">
        <f>(F36+F37)*I4</f>
        <v>1459.92</v>
      </c>
      <c r="P4" s="104">
        <v>45714</v>
      </c>
      <c r="Q4" s="105" t="s">
        <v>58</v>
      </c>
      <c r="R4" s="104">
        <f>P4+Q4</f>
        <v>45747</v>
      </c>
      <c r="S4" s="106" t="s">
        <v>37</v>
      </c>
      <c r="T4" s="107">
        <v>41</v>
      </c>
      <c r="U4" s="106" t="s">
        <v>38</v>
      </c>
      <c r="V4" s="106" t="s">
        <v>54</v>
      </c>
      <c r="W4" s="108">
        <v>30</v>
      </c>
      <c r="X4" s="106" t="s">
        <v>40</v>
      </c>
      <c r="Y4" s="109">
        <v>514.85149000000001</v>
      </c>
      <c r="Z4" s="110">
        <v>15445.54</v>
      </c>
      <c r="AA4" s="110">
        <v>154.46</v>
      </c>
      <c r="AB4" s="110">
        <v>15600</v>
      </c>
      <c r="AC4" t="s">
        <v>59</v>
      </c>
    </row>
    <row r="5" spans="2:29" x14ac:dyDescent="0.25">
      <c r="B5" s="7">
        <v>45932</v>
      </c>
      <c r="C5" s="8">
        <v>274.5</v>
      </c>
      <c r="D5" s="9"/>
      <c r="E5" s="10">
        <v>19.25</v>
      </c>
      <c r="F5" s="33">
        <f t="shared" ref="F5:F34" si="0">E5*C5</f>
        <v>5284.125</v>
      </c>
      <c r="G5" s="11"/>
      <c r="H5" s="12" t="s">
        <v>7</v>
      </c>
      <c r="I5" s="13">
        <v>1E-3</v>
      </c>
      <c r="J5" s="14">
        <f>(F36+F37-J4-J6)*I5</f>
        <v>144.53207999999998</v>
      </c>
      <c r="P5" s="60"/>
      <c r="Q5" s="60"/>
      <c r="R5" s="60"/>
      <c r="S5" s="60"/>
      <c r="T5" s="60"/>
      <c r="U5" s="60"/>
      <c r="V5" s="60" t="s">
        <v>64</v>
      </c>
      <c r="W5" s="60"/>
      <c r="X5" s="60"/>
      <c r="Y5" s="60"/>
      <c r="Z5" s="60"/>
      <c r="AA5" s="60"/>
      <c r="AB5" s="67">
        <v>-112500</v>
      </c>
    </row>
    <row r="6" spans="2:29" x14ac:dyDescent="0.25">
      <c r="B6" s="7">
        <v>45933</v>
      </c>
      <c r="C6" s="8">
        <v>263.5</v>
      </c>
      <c r="D6" s="9"/>
      <c r="E6" s="10">
        <v>19.25</v>
      </c>
      <c r="F6" s="33">
        <f t="shared" si="0"/>
        <v>5072.375</v>
      </c>
      <c r="G6" s="11"/>
      <c r="H6" s="12" t="s">
        <v>8</v>
      </c>
      <c r="I6" s="13"/>
      <c r="J6" s="14"/>
      <c r="P6" s="134">
        <v>45801</v>
      </c>
      <c r="Q6" s="13">
        <f>R6-P6</f>
        <v>37</v>
      </c>
      <c r="R6" s="133">
        <v>45838</v>
      </c>
      <c r="S6" s="106" t="s">
        <v>37</v>
      </c>
      <c r="T6" s="132">
        <v>159</v>
      </c>
      <c r="U6" s="138" t="s">
        <v>38</v>
      </c>
      <c r="V6" s="138" t="s">
        <v>39</v>
      </c>
      <c r="W6" s="137">
        <v>180</v>
      </c>
      <c r="X6" s="138" t="s">
        <v>40</v>
      </c>
      <c r="Y6" s="135">
        <v>730</v>
      </c>
      <c r="Z6" s="136">
        <v>131400</v>
      </c>
      <c r="AA6" s="131"/>
      <c r="AB6" s="136">
        <v>131400</v>
      </c>
      <c r="AC6" t="s">
        <v>65</v>
      </c>
    </row>
    <row r="7" spans="2:29" x14ac:dyDescent="0.25">
      <c r="B7" s="7">
        <v>45934</v>
      </c>
      <c r="C7" s="8">
        <v>258</v>
      </c>
      <c r="D7" s="9"/>
      <c r="E7" s="10">
        <v>19.25</v>
      </c>
      <c r="F7" s="33">
        <f t="shared" si="0"/>
        <v>4966.5</v>
      </c>
      <c r="G7" s="11"/>
      <c r="H7" s="12" t="s">
        <v>9</v>
      </c>
      <c r="I7" s="13"/>
      <c r="J7" s="14">
        <f>'EYLÜL 2025'!J39*-1</f>
        <v>-3023.5049737500522</v>
      </c>
      <c r="P7" s="134">
        <v>45801</v>
      </c>
      <c r="Q7" s="13">
        <f>R7-P7</f>
        <v>37</v>
      </c>
      <c r="R7" s="133">
        <v>45838</v>
      </c>
      <c r="S7" s="106" t="s">
        <v>37</v>
      </c>
      <c r="T7" s="132">
        <v>159</v>
      </c>
      <c r="U7" s="138" t="s">
        <v>38</v>
      </c>
      <c r="V7" s="138" t="s">
        <v>54</v>
      </c>
      <c r="W7" s="137">
        <v>30</v>
      </c>
      <c r="X7" s="138" t="s">
        <v>40</v>
      </c>
      <c r="Y7" s="135">
        <v>653.46534999999994</v>
      </c>
      <c r="Z7" s="136">
        <v>19603.96</v>
      </c>
      <c r="AA7" s="136">
        <v>196.04</v>
      </c>
      <c r="AB7" s="136">
        <v>19800</v>
      </c>
      <c r="AC7" t="s">
        <v>65</v>
      </c>
    </row>
    <row r="8" spans="2:29" x14ac:dyDescent="0.25">
      <c r="B8" s="7">
        <v>45935</v>
      </c>
      <c r="C8" s="8">
        <v>237</v>
      </c>
      <c r="D8" s="9"/>
      <c r="E8" s="10">
        <v>19.25</v>
      </c>
      <c r="F8" s="33">
        <f t="shared" si="0"/>
        <v>4562.25</v>
      </c>
      <c r="G8" s="191">
        <v>45897</v>
      </c>
      <c r="H8" s="16" t="s">
        <v>91</v>
      </c>
      <c r="I8" s="17"/>
      <c r="J8" s="192">
        <v>109500</v>
      </c>
      <c r="P8" s="60"/>
      <c r="Q8" s="60"/>
      <c r="R8" s="60"/>
      <c r="S8" s="60"/>
      <c r="T8" s="60"/>
      <c r="U8" s="60"/>
      <c r="V8" s="60" t="s">
        <v>71</v>
      </c>
      <c r="W8" s="60"/>
      <c r="X8" s="60"/>
      <c r="Y8" s="60"/>
      <c r="Z8" s="60"/>
      <c r="AA8" s="60"/>
      <c r="AB8" s="130">
        <v>-151200</v>
      </c>
    </row>
    <row r="9" spans="2:29" x14ac:dyDescent="0.25">
      <c r="B9" s="7">
        <v>45936</v>
      </c>
      <c r="C9" s="8">
        <v>246</v>
      </c>
      <c r="D9" s="9"/>
      <c r="E9" s="10">
        <v>19.25</v>
      </c>
      <c r="F9" s="33">
        <f t="shared" si="0"/>
        <v>4735.5</v>
      </c>
      <c r="G9" s="15">
        <v>45987</v>
      </c>
      <c r="H9" s="16" t="s">
        <v>67</v>
      </c>
      <c r="I9" s="17"/>
      <c r="J9" s="18">
        <v>37928.75</v>
      </c>
      <c r="P9" s="175">
        <v>45833</v>
      </c>
      <c r="Q9" s="13">
        <f>R9-P9</f>
        <v>36</v>
      </c>
      <c r="R9" s="133">
        <v>45869</v>
      </c>
      <c r="S9" s="13" t="s">
        <v>37</v>
      </c>
      <c r="T9" s="176">
        <v>205</v>
      </c>
      <c r="U9" s="177" t="s">
        <v>38</v>
      </c>
      <c r="V9" s="177" t="s">
        <v>39</v>
      </c>
      <c r="W9" s="178">
        <v>180</v>
      </c>
      <c r="X9" s="177" t="s">
        <v>40</v>
      </c>
      <c r="Y9" s="179">
        <v>735</v>
      </c>
      <c r="Z9" s="180">
        <v>132300</v>
      </c>
      <c r="AA9" s="181"/>
      <c r="AB9" s="180">
        <v>132300</v>
      </c>
      <c r="AC9" t="s">
        <v>68</v>
      </c>
    </row>
    <row r="10" spans="2:29" x14ac:dyDescent="0.25">
      <c r="B10" s="7">
        <v>45937</v>
      </c>
      <c r="C10" s="8">
        <v>259</v>
      </c>
      <c r="D10" s="9"/>
      <c r="E10" s="10">
        <v>19.25</v>
      </c>
      <c r="F10" s="33">
        <f t="shared" si="0"/>
        <v>4985.75</v>
      </c>
      <c r="G10" s="15"/>
      <c r="H10" s="16"/>
      <c r="I10" s="17"/>
      <c r="J10" s="18"/>
      <c r="P10" s="182">
        <v>45840</v>
      </c>
      <c r="Q10" s="13">
        <f>R10-P10</f>
        <v>29</v>
      </c>
      <c r="R10" s="133">
        <v>45869</v>
      </c>
      <c r="S10" s="13" t="s">
        <v>37</v>
      </c>
      <c r="T10" s="183">
        <v>212</v>
      </c>
      <c r="U10" s="184" t="s">
        <v>38</v>
      </c>
      <c r="V10" s="184" t="s">
        <v>54</v>
      </c>
      <c r="W10" s="185">
        <v>30</v>
      </c>
      <c r="X10" s="184" t="s">
        <v>40</v>
      </c>
      <c r="Y10" s="186">
        <v>658.41584</v>
      </c>
      <c r="Z10" s="187">
        <v>19752.48</v>
      </c>
      <c r="AA10" s="187">
        <v>197.52</v>
      </c>
      <c r="AB10" s="187">
        <v>19950</v>
      </c>
      <c r="AC10" t="s">
        <v>68</v>
      </c>
    </row>
    <row r="11" spans="2:29" x14ac:dyDescent="0.25">
      <c r="B11" s="7">
        <v>45938</v>
      </c>
      <c r="C11" s="8">
        <v>249</v>
      </c>
      <c r="D11" s="9"/>
      <c r="E11" s="10">
        <v>19.25</v>
      </c>
      <c r="F11" s="33">
        <f t="shared" si="0"/>
        <v>4793.25</v>
      </c>
      <c r="G11" s="19"/>
      <c r="H11" s="16"/>
      <c r="I11" s="17"/>
      <c r="J11" s="18"/>
      <c r="P11" s="60"/>
      <c r="Q11" s="60"/>
      <c r="R11" s="60"/>
      <c r="S11" s="60"/>
      <c r="T11" s="60"/>
      <c r="U11" s="60"/>
      <c r="V11" s="60" t="s">
        <v>75</v>
      </c>
      <c r="W11" s="60"/>
      <c r="X11" s="60"/>
      <c r="Y11" s="60"/>
      <c r="Z11" s="60"/>
      <c r="AA11" s="60"/>
      <c r="AB11" s="174">
        <v>-152250</v>
      </c>
    </row>
    <row r="12" spans="2:29" x14ac:dyDescent="0.25">
      <c r="B12" s="7">
        <v>45939</v>
      </c>
      <c r="C12" s="8">
        <v>259.5</v>
      </c>
      <c r="D12" s="9"/>
      <c r="E12" s="10">
        <v>19.25</v>
      </c>
      <c r="F12" s="33">
        <f t="shared" si="0"/>
        <v>4995.375</v>
      </c>
      <c r="G12" s="19"/>
      <c r="H12" s="16"/>
      <c r="I12" s="17"/>
      <c r="J12" s="18"/>
    </row>
    <row r="13" spans="2:29" x14ac:dyDescent="0.25">
      <c r="B13" s="7">
        <v>45940</v>
      </c>
      <c r="C13" s="8">
        <v>249.5</v>
      </c>
      <c r="D13" s="9"/>
      <c r="E13" s="10">
        <v>19.25</v>
      </c>
      <c r="F13" s="33">
        <f t="shared" si="0"/>
        <v>4802.875</v>
      </c>
      <c r="G13" s="19"/>
      <c r="H13" s="16"/>
      <c r="I13" s="17"/>
      <c r="J13" s="18"/>
    </row>
    <row r="14" spans="2:29" x14ac:dyDescent="0.25">
      <c r="B14" s="7">
        <v>45941</v>
      </c>
      <c r="C14" s="8">
        <v>257</v>
      </c>
      <c r="D14" s="9"/>
      <c r="E14" s="10">
        <v>19.25</v>
      </c>
      <c r="F14" s="33">
        <f t="shared" si="0"/>
        <v>4947.25</v>
      </c>
      <c r="G14" s="19"/>
      <c r="H14" s="16"/>
      <c r="I14" s="17"/>
      <c r="J14" s="18"/>
    </row>
    <row r="15" spans="2:29" x14ac:dyDescent="0.25">
      <c r="B15" s="7">
        <v>45942</v>
      </c>
      <c r="C15" s="8">
        <v>251.5</v>
      </c>
      <c r="D15" s="9"/>
      <c r="E15" s="10">
        <v>19.25</v>
      </c>
      <c r="F15" s="33">
        <f t="shared" si="0"/>
        <v>4841.375</v>
      </c>
      <c r="G15" s="19"/>
      <c r="H15" s="16"/>
      <c r="I15" s="17"/>
      <c r="J15" s="18"/>
    </row>
    <row r="16" spans="2:29" x14ac:dyDescent="0.25">
      <c r="B16" s="7">
        <v>45943</v>
      </c>
      <c r="C16" s="8">
        <v>232.5</v>
      </c>
      <c r="D16" s="9"/>
      <c r="E16" s="10">
        <v>19.25</v>
      </c>
      <c r="F16" s="33">
        <f t="shared" si="0"/>
        <v>4475.625</v>
      </c>
      <c r="G16" s="19"/>
      <c r="H16" s="16"/>
      <c r="I16" s="17"/>
      <c r="J16" s="18"/>
    </row>
    <row r="17" spans="2:10" x14ac:dyDescent="0.25">
      <c r="B17" s="7">
        <v>45944</v>
      </c>
      <c r="C17" s="8">
        <v>233.5</v>
      </c>
      <c r="D17" s="9"/>
      <c r="E17" s="10">
        <v>19.25</v>
      </c>
      <c r="F17" s="33">
        <f t="shared" si="0"/>
        <v>4494.875</v>
      </c>
      <c r="G17" s="19"/>
      <c r="H17" s="16"/>
      <c r="I17" s="17"/>
      <c r="J17" s="18"/>
    </row>
    <row r="18" spans="2:10" x14ac:dyDescent="0.25">
      <c r="B18" s="7">
        <v>45945</v>
      </c>
      <c r="C18" s="8">
        <v>226</v>
      </c>
      <c r="D18" s="9"/>
      <c r="E18" s="10">
        <v>19.25</v>
      </c>
      <c r="F18" s="33">
        <f t="shared" si="0"/>
        <v>4350.5</v>
      </c>
      <c r="G18" s="19"/>
      <c r="H18" s="16"/>
      <c r="I18" s="17"/>
      <c r="J18" s="18"/>
    </row>
    <row r="19" spans="2:10" x14ac:dyDescent="0.25">
      <c r="B19" s="7">
        <v>45946</v>
      </c>
      <c r="C19" s="8">
        <v>228.5</v>
      </c>
      <c r="D19" s="9"/>
      <c r="E19" s="10">
        <v>19.25</v>
      </c>
      <c r="F19" s="33">
        <f t="shared" si="0"/>
        <v>4398.625</v>
      </c>
      <c r="G19" s="19"/>
      <c r="H19" s="16"/>
      <c r="I19" s="17"/>
      <c r="J19" s="18"/>
    </row>
    <row r="20" spans="2:10" x14ac:dyDescent="0.25">
      <c r="B20" s="7">
        <v>45947</v>
      </c>
      <c r="C20" s="8">
        <v>241</v>
      </c>
      <c r="D20" s="9"/>
      <c r="E20" s="10">
        <v>19.25</v>
      </c>
      <c r="F20" s="33">
        <f t="shared" si="0"/>
        <v>4639.25</v>
      </c>
      <c r="G20" s="19"/>
      <c r="H20" s="16"/>
      <c r="I20" s="17"/>
      <c r="J20" s="18"/>
    </row>
    <row r="21" spans="2:10" x14ac:dyDescent="0.25">
      <c r="B21" s="7">
        <v>45948</v>
      </c>
      <c r="C21" s="8">
        <v>244.5</v>
      </c>
      <c r="D21" s="9"/>
      <c r="E21" s="10">
        <v>19.25</v>
      </c>
      <c r="F21" s="33">
        <f t="shared" si="0"/>
        <v>4706.625</v>
      </c>
      <c r="G21" s="19"/>
      <c r="H21" s="16"/>
      <c r="I21" s="17"/>
      <c r="J21" s="18"/>
    </row>
    <row r="22" spans="2:10" x14ac:dyDescent="0.25">
      <c r="B22" s="7">
        <v>45949</v>
      </c>
      <c r="C22" s="8">
        <v>0</v>
      </c>
      <c r="D22" s="9"/>
      <c r="E22" s="10">
        <v>19.25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>
        <v>334</v>
      </c>
      <c r="D23" s="9"/>
      <c r="E23" s="10">
        <v>19.25</v>
      </c>
      <c r="F23" s="33">
        <f t="shared" si="0"/>
        <v>6429.5</v>
      </c>
      <c r="G23" s="19"/>
      <c r="H23" s="16"/>
      <c r="I23" s="17"/>
      <c r="J23" s="18"/>
    </row>
    <row r="24" spans="2:10" x14ac:dyDescent="0.25">
      <c r="B24" s="7">
        <v>45951</v>
      </c>
      <c r="C24" s="8">
        <v>233.5</v>
      </c>
      <c r="D24" s="9"/>
      <c r="E24" s="10">
        <v>19.25</v>
      </c>
      <c r="F24" s="33">
        <f t="shared" si="0"/>
        <v>4494.875</v>
      </c>
      <c r="G24" s="19"/>
      <c r="H24" s="16"/>
      <c r="I24" s="17"/>
      <c r="J24" s="18"/>
    </row>
    <row r="25" spans="2:10" x14ac:dyDescent="0.25">
      <c r="B25" s="7">
        <v>45952</v>
      </c>
      <c r="C25" s="8">
        <v>257.5</v>
      </c>
      <c r="D25" s="9"/>
      <c r="E25" s="10">
        <v>19.25</v>
      </c>
      <c r="F25" s="33">
        <f t="shared" si="0"/>
        <v>4956.875</v>
      </c>
      <c r="G25" s="19"/>
      <c r="H25" s="16"/>
      <c r="I25" s="17"/>
      <c r="J25" s="18"/>
    </row>
    <row r="26" spans="2:10" x14ac:dyDescent="0.25">
      <c r="B26" s="7">
        <v>45953</v>
      </c>
      <c r="C26" s="8">
        <v>245.5</v>
      </c>
      <c r="D26" s="9"/>
      <c r="E26" s="10">
        <v>19.25</v>
      </c>
      <c r="F26" s="33">
        <f t="shared" si="0"/>
        <v>4725.875</v>
      </c>
      <c r="G26" s="19"/>
      <c r="H26" s="16"/>
      <c r="I26" s="17"/>
      <c r="J26" s="18"/>
    </row>
    <row r="27" spans="2:10" x14ac:dyDescent="0.25">
      <c r="B27" s="7">
        <v>45954</v>
      </c>
      <c r="C27" s="8">
        <v>246</v>
      </c>
      <c r="D27" s="9"/>
      <c r="E27" s="10">
        <v>19.25</v>
      </c>
      <c r="F27" s="33">
        <f t="shared" si="0"/>
        <v>4735.5</v>
      </c>
      <c r="G27" s="19"/>
      <c r="H27" s="16"/>
      <c r="I27" s="17"/>
      <c r="J27" s="18"/>
    </row>
    <row r="28" spans="2:10" x14ac:dyDescent="0.25">
      <c r="B28" s="7">
        <v>45955</v>
      </c>
      <c r="C28" s="8">
        <v>246</v>
      </c>
      <c r="D28" s="9"/>
      <c r="E28" s="10">
        <v>19.25</v>
      </c>
      <c r="F28" s="33">
        <f t="shared" si="0"/>
        <v>4735.5</v>
      </c>
      <c r="G28" s="19"/>
      <c r="H28" s="16"/>
      <c r="I28" s="17"/>
      <c r="J28" s="18"/>
    </row>
    <row r="29" spans="2:10" x14ac:dyDescent="0.25">
      <c r="B29" s="7">
        <v>45956</v>
      </c>
      <c r="C29" s="8">
        <v>247.5</v>
      </c>
      <c r="D29" s="9"/>
      <c r="E29" s="10">
        <v>19.25</v>
      </c>
      <c r="F29" s="33">
        <f t="shared" si="0"/>
        <v>4764.375</v>
      </c>
      <c r="G29" s="19"/>
      <c r="H29" s="16"/>
      <c r="I29" s="17"/>
      <c r="J29" s="18"/>
    </row>
    <row r="30" spans="2:10" x14ac:dyDescent="0.25">
      <c r="B30" s="7">
        <v>45957</v>
      </c>
      <c r="C30" s="8">
        <v>0</v>
      </c>
      <c r="D30" s="9"/>
      <c r="E30" s="10">
        <v>19.25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>
        <v>511.5</v>
      </c>
      <c r="D31" s="9"/>
      <c r="E31" s="10">
        <v>19.25</v>
      </c>
      <c r="F31" s="33">
        <f t="shared" si="0"/>
        <v>9846.375</v>
      </c>
      <c r="G31" s="19"/>
      <c r="H31" s="16"/>
      <c r="I31" s="17"/>
      <c r="J31" s="18"/>
    </row>
    <row r="32" spans="2:10" x14ac:dyDescent="0.25">
      <c r="B32" s="7">
        <v>45959</v>
      </c>
      <c r="C32" s="8">
        <v>258</v>
      </c>
      <c r="D32" s="9"/>
      <c r="E32" s="10">
        <v>19.25</v>
      </c>
      <c r="F32" s="33">
        <f t="shared" si="0"/>
        <v>4966.5</v>
      </c>
      <c r="G32" s="19"/>
      <c r="H32" s="16"/>
      <c r="I32" s="17"/>
      <c r="J32" s="18"/>
    </row>
    <row r="33" spans="2:12" x14ac:dyDescent="0.25">
      <c r="B33" s="7">
        <v>45960</v>
      </c>
      <c r="C33" s="8">
        <v>272.5</v>
      </c>
      <c r="D33" s="9"/>
      <c r="E33" s="10">
        <v>19.25</v>
      </c>
      <c r="F33" s="33">
        <f t="shared" si="0"/>
        <v>5245.625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259</v>
      </c>
      <c r="D34" s="48"/>
      <c r="E34" s="10">
        <v>19.25</v>
      </c>
      <c r="F34" s="49">
        <f t="shared" si="0"/>
        <v>4985.75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7584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146009.69710624995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145992</v>
      </c>
      <c r="L36" s="31">
        <f>J36-J4-J5-J6</f>
        <v>144387.54791999998</v>
      </c>
    </row>
    <row r="37" spans="2:12" x14ac:dyDescent="0.25">
      <c r="B37" s="26" t="s">
        <v>14</v>
      </c>
      <c r="C37" s="30">
        <f>C35</f>
        <v>7584</v>
      </c>
      <c r="D37" s="9">
        <f>D35/1.03</f>
        <v>0</v>
      </c>
      <c r="E37" s="10"/>
      <c r="F37" s="33">
        <f>SUM(F4:F36)</f>
        <v>145992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-17.697106249950593</v>
      </c>
    </row>
    <row r="40" spans="2:12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</row>
    <row r="41" spans="2:12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129600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2">
        <v>45867</v>
      </c>
      <c r="Q3" s="13">
        <f>R3-P3</f>
        <v>33</v>
      </c>
      <c r="R3" s="133">
        <v>45900</v>
      </c>
      <c r="S3" s="13" t="s">
        <v>37</v>
      </c>
      <c r="T3" s="201">
        <v>244</v>
      </c>
      <c r="U3" s="200" t="s">
        <v>38</v>
      </c>
      <c r="V3" s="200" t="s">
        <v>39</v>
      </c>
      <c r="W3" s="199">
        <v>120</v>
      </c>
      <c r="X3" s="200" t="s">
        <v>40</v>
      </c>
      <c r="Y3" s="198">
        <v>750</v>
      </c>
      <c r="Z3" s="197">
        <v>90000</v>
      </c>
      <c r="AA3" s="196"/>
      <c r="AB3" s="197">
        <v>90000</v>
      </c>
      <c r="AC3" t="s">
        <v>72</v>
      </c>
    </row>
    <row r="4" spans="2:29" x14ac:dyDescent="0.25">
      <c r="B4" s="7">
        <v>45962</v>
      </c>
      <c r="C4" s="8">
        <v>269</v>
      </c>
      <c r="D4" s="9"/>
      <c r="E4" s="10">
        <v>20</v>
      </c>
      <c r="F4" s="33">
        <f>E4*C4</f>
        <v>5380</v>
      </c>
      <c r="G4" s="11"/>
      <c r="H4" s="12" t="s">
        <v>6</v>
      </c>
      <c r="I4" s="13">
        <v>0.01</v>
      </c>
      <c r="J4" s="14">
        <f>(F36+F37)*I4</f>
        <v>1604.5</v>
      </c>
      <c r="P4" s="60"/>
      <c r="Q4" s="60"/>
      <c r="R4" s="60"/>
      <c r="S4" s="60"/>
      <c r="T4" s="60"/>
      <c r="U4" s="60"/>
      <c r="V4" s="60" t="s">
        <v>78</v>
      </c>
      <c r="W4" s="60"/>
      <c r="X4" s="60"/>
      <c r="Y4" s="60"/>
      <c r="Z4" s="60"/>
      <c r="AA4" s="60"/>
      <c r="AB4" s="130">
        <v>-90000</v>
      </c>
    </row>
    <row r="5" spans="2:29" x14ac:dyDescent="0.25">
      <c r="B5" s="7">
        <v>45963</v>
      </c>
      <c r="C5" s="8">
        <v>251</v>
      </c>
      <c r="D5" s="9"/>
      <c r="E5" s="10">
        <v>20</v>
      </c>
      <c r="F5" s="33">
        <f t="shared" ref="F5:F34" si="0">E5*C5</f>
        <v>5020</v>
      </c>
      <c r="G5" s="11"/>
      <c r="H5" s="12" t="s">
        <v>7</v>
      </c>
      <c r="I5" s="13">
        <v>1E-3</v>
      </c>
      <c r="J5" s="14">
        <f>(F36+F37-J4-J6)*I5</f>
        <v>158.84550000000002</v>
      </c>
      <c r="P5" s="202">
        <v>45867</v>
      </c>
      <c r="Q5" s="13">
        <f>R5-P5</f>
        <v>63</v>
      </c>
      <c r="R5" s="133">
        <v>45930</v>
      </c>
      <c r="S5" s="13" t="s">
        <v>37</v>
      </c>
      <c r="T5" s="201">
        <v>244</v>
      </c>
      <c r="U5" s="200" t="s">
        <v>38</v>
      </c>
      <c r="V5" s="200" t="s">
        <v>39</v>
      </c>
      <c r="W5" s="199">
        <v>60</v>
      </c>
      <c r="X5" s="200" t="s">
        <v>40</v>
      </c>
      <c r="Y5" s="198">
        <v>790</v>
      </c>
      <c r="Z5" s="197">
        <v>47400</v>
      </c>
      <c r="AA5" s="196"/>
      <c r="AB5" s="197">
        <v>47400</v>
      </c>
      <c r="AC5" t="s">
        <v>73</v>
      </c>
    </row>
    <row r="6" spans="2:29" x14ac:dyDescent="0.25">
      <c r="B6" s="7">
        <v>45964</v>
      </c>
      <c r="C6" s="8">
        <v>244.5</v>
      </c>
      <c r="D6" s="9"/>
      <c r="E6" s="10">
        <v>20</v>
      </c>
      <c r="F6" s="33">
        <f t="shared" si="0"/>
        <v>4890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60" t="s">
        <v>84</v>
      </c>
      <c r="W6" s="60"/>
      <c r="X6" s="60"/>
      <c r="Y6" s="60"/>
      <c r="Z6" s="60"/>
      <c r="AA6" s="60"/>
      <c r="AB6" s="61">
        <v>-47400</v>
      </c>
    </row>
    <row r="7" spans="2:29" x14ac:dyDescent="0.25">
      <c r="B7" s="7">
        <v>45965</v>
      </c>
      <c r="C7" s="8">
        <v>250.5</v>
      </c>
      <c r="D7" s="9"/>
      <c r="E7" s="10">
        <v>20</v>
      </c>
      <c r="F7" s="33">
        <f t="shared" si="0"/>
        <v>5010</v>
      </c>
      <c r="G7" s="11"/>
      <c r="H7" s="12" t="s">
        <v>9</v>
      </c>
      <c r="I7" s="13"/>
      <c r="J7" s="14">
        <f>'EKİM 2025'!J39*-1</f>
        <v>17.697106249950593</v>
      </c>
      <c r="P7" s="210">
        <v>45897</v>
      </c>
      <c r="Q7" s="13">
        <f>R7-P7</f>
        <v>64</v>
      </c>
      <c r="R7" s="133">
        <v>45961</v>
      </c>
      <c r="S7" s="13" t="s">
        <v>37</v>
      </c>
      <c r="T7" s="211">
        <v>299</v>
      </c>
      <c r="U7" s="212" t="s">
        <v>38</v>
      </c>
      <c r="V7" s="212" t="s">
        <v>76</v>
      </c>
      <c r="W7" s="213">
        <v>150</v>
      </c>
      <c r="X7" s="212" t="s">
        <v>40</v>
      </c>
      <c r="Y7" s="214">
        <v>730</v>
      </c>
      <c r="Z7" s="215">
        <v>109500</v>
      </c>
      <c r="AA7" s="216"/>
      <c r="AB7" s="215">
        <v>109500</v>
      </c>
      <c r="AC7" t="s">
        <v>79</v>
      </c>
    </row>
    <row r="8" spans="2:29" x14ac:dyDescent="0.25">
      <c r="B8" s="7">
        <v>45966</v>
      </c>
      <c r="C8" s="8">
        <v>252</v>
      </c>
      <c r="D8" s="9"/>
      <c r="E8" s="10">
        <v>20</v>
      </c>
      <c r="F8" s="33">
        <f t="shared" si="0"/>
        <v>5040</v>
      </c>
      <c r="G8" s="218">
        <v>45975</v>
      </c>
      <c r="H8" s="16" t="s">
        <v>93</v>
      </c>
      <c r="I8" s="17"/>
      <c r="J8" s="217">
        <v>129600</v>
      </c>
      <c r="P8" s="60"/>
      <c r="Q8" s="60"/>
      <c r="R8" s="60"/>
      <c r="S8" s="60"/>
      <c r="T8" s="60"/>
      <c r="U8" s="60"/>
      <c r="V8" s="60" t="s">
        <v>46</v>
      </c>
      <c r="W8" s="60"/>
      <c r="X8" s="60"/>
      <c r="Y8" s="60"/>
      <c r="Z8" s="60"/>
      <c r="AA8" s="60"/>
      <c r="AB8" s="130">
        <v>-109500</v>
      </c>
    </row>
    <row r="9" spans="2:29" x14ac:dyDescent="0.25">
      <c r="B9" s="7">
        <v>45967</v>
      </c>
      <c r="C9" s="8">
        <v>255.5</v>
      </c>
      <c r="D9" s="9"/>
      <c r="E9" s="10">
        <v>20</v>
      </c>
      <c r="F9" s="33">
        <f t="shared" si="0"/>
        <v>5110</v>
      </c>
      <c r="G9" s="15"/>
      <c r="H9" s="16"/>
      <c r="I9" s="17"/>
      <c r="J9" s="18"/>
      <c r="P9" s="219">
        <v>45975</v>
      </c>
      <c r="Q9" s="13">
        <f>R9-P9</f>
        <v>16</v>
      </c>
      <c r="R9" s="133">
        <v>45991</v>
      </c>
      <c r="S9" s="13" t="s">
        <v>37</v>
      </c>
      <c r="T9" s="220">
        <v>459</v>
      </c>
      <c r="U9" s="13" t="s">
        <v>38</v>
      </c>
      <c r="V9" s="221" t="s">
        <v>88</v>
      </c>
      <c r="W9" s="222">
        <v>180</v>
      </c>
      <c r="X9" s="221" t="s">
        <v>40</v>
      </c>
      <c r="Y9" s="223">
        <v>720</v>
      </c>
      <c r="Z9" s="224">
        <v>129600</v>
      </c>
      <c r="AA9" s="225"/>
      <c r="AB9" s="224">
        <v>129600</v>
      </c>
      <c r="AC9" t="s">
        <v>92</v>
      </c>
    </row>
    <row r="10" spans="2:29" x14ac:dyDescent="0.25">
      <c r="B10" s="7">
        <v>45968</v>
      </c>
      <c r="C10" s="8">
        <v>263.5</v>
      </c>
      <c r="D10" s="9"/>
      <c r="E10" s="10">
        <v>20</v>
      </c>
      <c r="F10" s="33">
        <f t="shared" si="0"/>
        <v>5270</v>
      </c>
      <c r="G10" s="15"/>
      <c r="H10" s="16"/>
      <c r="I10" s="17"/>
      <c r="J10" s="18"/>
      <c r="P10" s="60"/>
      <c r="Q10" s="60"/>
      <c r="R10" s="60"/>
      <c r="S10" s="60"/>
      <c r="T10" s="60"/>
      <c r="U10" s="60"/>
      <c r="V10" s="60" t="s">
        <v>94</v>
      </c>
      <c r="W10" s="60"/>
      <c r="X10" s="60"/>
      <c r="Y10" s="60"/>
      <c r="Z10" s="60"/>
      <c r="AA10" s="60"/>
      <c r="AB10" s="130">
        <v>-129600</v>
      </c>
    </row>
    <row r="11" spans="2:29" x14ac:dyDescent="0.25">
      <c r="B11" s="7">
        <v>45969</v>
      </c>
      <c r="C11" s="8">
        <v>261.5</v>
      </c>
      <c r="D11" s="9"/>
      <c r="E11" s="10">
        <v>20</v>
      </c>
      <c r="F11" s="33">
        <f t="shared" si="0"/>
        <v>5230</v>
      </c>
      <c r="G11" s="15">
        <v>46013</v>
      </c>
      <c r="H11" s="16" t="s">
        <v>95</v>
      </c>
      <c r="I11" s="17"/>
      <c r="J11" s="18">
        <v>25000</v>
      </c>
      <c r="P11" s="209">
        <v>45946</v>
      </c>
      <c r="Q11" s="17">
        <f>R11-P11</f>
        <v>76</v>
      </c>
      <c r="R11" s="145">
        <v>46022</v>
      </c>
      <c r="S11" s="17" t="s">
        <v>37</v>
      </c>
      <c r="T11" s="208">
        <v>389</v>
      </c>
      <c r="U11" s="207" t="s">
        <v>38</v>
      </c>
      <c r="V11" s="207" t="s">
        <v>88</v>
      </c>
      <c r="W11" s="206">
        <v>180</v>
      </c>
      <c r="X11" s="207" t="s">
        <v>40</v>
      </c>
      <c r="Y11" s="205">
        <v>720</v>
      </c>
      <c r="Z11" s="204">
        <v>129600</v>
      </c>
      <c r="AA11" s="203"/>
      <c r="AB11" s="204">
        <v>129600</v>
      </c>
      <c r="AC11" t="s">
        <v>89</v>
      </c>
    </row>
    <row r="12" spans="2:29" x14ac:dyDescent="0.25">
      <c r="B12" s="7">
        <v>45970</v>
      </c>
      <c r="C12" s="8">
        <v>253</v>
      </c>
      <c r="D12" s="9"/>
      <c r="E12" s="10">
        <v>20</v>
      </c>
      <c r="F12" s="33">
        <f t="shared" si="0"/>
        <v>5060</v>
      </c>
      <c r="G12" s="19"/>
      <c r="H12" s="16"/>
      <c r="I12" s="17"/>
      <c r="J12" s="18"/>
    </row>
    <row r="13" spans="2:29" x14ac:dyDescent="0.25">
      <c r="B13" s="7">
        <v>45971</v>
      </c>
      <c r="C13" s="8">
        <v>263.5</v>
      </c>
      <c r="D13" s="9"/>
      <c r="E13" s="10">
        <v>20</v>
      </c>
      <c r="F13" s="33">
        <f t="shared" si="0"/>
        <v>5270</v>
      </c>
      <c r="G13" s="19"/>
      <c r="H13" s="16"/>
      <c r="I13" s="17"/>
      <c r="J13" s="18"/>
    </row>
    <row r="14" spans="2:29" x14ac:dyDescent="0.25">
      <c r="B14" s="7">
        <v>45972</v>
      </c>
      <c r="C14" s="8">
        <v>267</v>
      </c>
      <c r="D14" s="9"/>
      <c r="E14" s="10">
        <v>20</v>
      </c>
      <c r="F14" s="33">
        <f t="shared" si="0"/>
        <v>5340</v>
      </c>
      <c r="G14" s="19"/>
      <c r="H14" s="16"/>
      <c r="I14" s="17"/>
      <c r="J14" s="18"/>
    </row>
    <row r="15" spans="2:29" x14ac:dyDescent="0.25">
      <c r="B15" s="7">
        <v>45973</v>
      </c>
      <c r="C15" s="8">
        <v>260</v>
      </c>
      <c r="D15" s="9"/>
      <c r="E15" s="10">
        <v>20</v>
      </c>
      <c r="F15" s="33">
        <f t="shared" si="0"/>
        <v>5200</v>
      </c>
      <c r="G15" s="19"/>
      <c r="H15" s="16"/>
      <c r="I15" s="17"/>
      <c r="J15" s="18"/>
    </row>
    <row r="16" spans="2:29" x14ac:dyDescent="0.25">
      <c r="B16" s="7">
        <v>45974</v>
      </c>
      <c r="C16" s="8">
        <v>253.5</v>
      </c>
      <c r="D16" s="9"/>
      <c r="E16" s="10">
        <v>20</v>
      </c>
      <c r="F16" s="33">
        <f t="shared" si="0"/>
        <v>5070</v>
      </c>
      <c r="G16" s="19"/>
      <c r="H16" s="16"/>
      <c r="I16" s="17"/>
      <c r="J16" s="18"/>
    </row>
    <row r="17" spans="2:10" x14ac:dyDescent="0.25">
      <c r="B17" s="7">
        <v>45975</v>
      </c>
      <c r="C17" s="8">
        <v>259</v>
      </c>
      <c r="D17" s="9"/>
      <c r="E17" s="10">
        <v>20</v>
      </c>
      <c r="F17" s="33">
        <f t="shared" si="0"/>
        <v>5180</v>
      </c>
      <c r="G17" s="19"/>
      <c r="H17" s="16"/>
      <c r="I17" s="17"/>
      <c r="J17" s="18"/>
    </row>
    <row r="18" spans="2:10" x14ac:dyDescent="0.25">
      <c r="B18" s="7">
        <v>45976</v>
      </c>
      <c r="C18" s="8">
        <v>267.5</v>
      </c>
      <c r="D18" s="9"/>
      <c r="E18" s="10">
        <v>20</v>
      </c>
      <c r="F18" s="33">
        <f t="shared" si="0"/>
        <v>5350</v>
      </c>
      <c r="G18" s="19"/>
      <c r="H18" s="16"/>
      <c r="I18" s="17"/>
      <c r="J18" s="18"/>
    </row>
    <row r="19" spans="2:10" x14ac:dyDescent="0.25">
      <c r="B19" s="7">
        <v>45977</v>
      </c>
      <c r="C19" s="8">
        <v>255.5</v>
      </c>
      <c r="D19" s="9"/>
      <c r="E19" s="10">
        <v>20</v>
      </c>
      <c r="F19" s="33">
        <f t="shared" si="0"/>
        <v>5110</v>
      </c>
      <c r="G19" s="19"/>
      <c r="H19" s="16"/>
      <c r="I19" s="17"/>
      <c r="J19" s="18"/>
    </row>
    <row r="20" spans="2:10" x14ac:dyDescent="0.25">
      <c r="B20" s="7">
        <v>45978</v>
      </c>
      <c r="C20" s="8">
        <v>262.5</v>
      </c>
      <c r="D20" s="9"/>
      <c r="E20" s="10">
        <v>20</v>
      </c>
      <c r="F20" s="33">
        <f t="shared" si="0"/>
        <v>5250</v>
      </c>
      <c r="G20" s="19"/>
      <c r="H20" s="16"/>
      <c r="I20" s="17"/>
      <c r="J20" s="18"/>
    </row>
    <row r="21" spans="2:10" x14ac:dyDescent="0.25">
      <c r="B21" s="7">
        <v>45979</v>
      </c>
      <c r="C21" s="8">
        <v>256</v>
      </c>
      <c r="D21" s="9"/>
      <c r="E21" s="10">
        <v>20</v>
      </c>
      <c r="F21" s="33">
        <f t="shared" si="0"/>
        <v>5120</v>
      </c>
      <c r="G21" s="19"/>
      <c r="H21" s="16"/>
      <c r="I21" s="17"/>
      <c r="J21" s="18"/>
    </row>
    <row r="22" spans="2:10" x14ac:dyDescent="0.25">
      <c r="B22" s="7">
        <v>45980</v>
      </c>
      <c r="C22" s="8">
        <v>261.5</v>
      </c>
      <c r="D22" s="9"/>
      <c r="E22" s="10">
        <v>20</v>
      </c>
      <c r="F22" s="33">
        <f t="shared" si="0"/>
        <v>5230</v>
      </c>
      <c r="G22" s="19"/>
      <c r="H22" s="16"/>
      <c r="I22" s="17"/>
      <c r="J22" s="18"/>
    </row>
    <row r="23" spans="2:10" x14ac:dyDescent="0.25">
      <c r="B23" s="7">
        <v>45981</v>
      </c>
      <c r="C23" s="8">
        <v>265.5</v>
      </c>
      <c r="D23" s="9"/>
      <c r="E23" s="10">
        <v>20</v>
      </c>
      <c r="F23" s="33">
        <f t="shared" si="0"/>
        <v>5310</v>
      </c>
      <c r="G23" s="19"/>
      <c r="H23" s="16"/>
      <c r="I23" s="17"/>
      <c r="J23" s="18"/>
    </row>
    <row r="24" spans="2:10" x14ac:dyDescent="0.25">
      <c r="B24" s="7">
        <v>45982</v>
      </c>
      <c r="C24" s="8">
        <v>239</v>
      </c>
      <c r="D24" s="9"/>
      <c r="E24" s="10">
        <v>20</v>
      </c>
      <c r="F24" s="33">
        <f t="shared" si="0"/>
        <v>4780</v>
      </c>
      <c r="G24" s="19"/>
      <c r="H24" s="16"/>
      <c r="I24" s="17"/>
      <c r="J24" s="18"/>
    </row>
    <row r="25" spans="2:10" x14ac:dyDescent="0.25">
      <c r="B25" s="7">
        <v>45983</v>
      </c>
      <c r="C25" s="8">
        <v>257</v>
      </c>
      <c r="D25" s="9"/>
      <c r="E25" s="10">
        <v>20</v>
      </c>
      <c r="F25" s="33">
        <f t="shared" si="0"/>
        <v>5140</v>
      </c>
      <c r="G25" s="19"/>
      <c r="H25" s="16"/>
      <c r="I25" s="17"/>
      <c r="J25" s="18"/>
    </row>
    <row r="26" spans="2:10" x14ac:dyDescent="0.25">
      <c r="B26" s="7">
        <v>45984</v>
      </c>
      <c r="C26" s="8">
        <v>277</v>
      </c>
      <c r="D26" s="9"/>
      <c r="E26" s="10">
        <v>20</v>
      </c>
      <c r="F26" s="33">
        <f t="shared" si="0"/>
        <v>5540</v>
      </c>
      <c r="G26" s="19"/>
      <c r="H26" s="16"/>
      <c r="I26" s="17"/>
      <c r="J26" s="18"/>
    </row>
    <row r="27" spans="2:10" x14ac:dyDescent="0.25">
      <c r="B27" s="7">
        <v>45985</v>
      </c>
      <c r="C27" s="8">
        <v>275.5</v>
      </c>
      <c r="D27" s="9"/>
      <c r="E27" s="10">
        <v>20</v>
      </c>
      <c r="F27" s="33">
        <f t="shared" si="0"/>
        <v>5510</v>
      </c>
      <c r="G27" s="19"/>
      <c r="H27" s="16"/>
      <c r="I27" s="17"/>
      <c r="J27" s="18"/>
    </row>
    <row r="28" spans="2:10" x14ac:dyDescent="0.25">
      <c r="B28" s="7">
        <v>45986</v>
      </c>
      <c r="C28" s="8">
        <v>292</v>
      </c>
      <c r="D28" s="9"/>
      <c r="E28" s="10">
        <v>20</v>
      </c>
      <c r="F28" s="33">
        <f t="shared" si="0"/>
        <v>5840</v>
      </c>
      <c r="G28" s="19"/>
      <c r="H28" s="16"/>
      <c r="I28" s="17"/>
      <c r="J28" s="18"/>
    </row>
    <row r="29" spans="2:10" x14ac:dyDescent="0.25">
      <c r="B29" s="7">
        <v>45987</v>
      </c>
      <c r="C29" s="8">
        <v>303</v>
      </c>
      <c r="D29" s="9"/>
      <c r="E29" s="10">
        <v>20</v>
      </c>
      <c r="F29" s="33">
        <f t="shared" si="0"/>
        <v>6060</v>
      </c>
      <c r="G29" s="19"/>
      <c r="H29" s="16"/>
      <c r="I29" s="17"/>
      <c r="J29" s="18"/>
    </row>
    <row r="30" spans="2:10" x14ac:dyDescent="0.25">
      <c r="B30" s="7">
        <v>45988</v>
      </c>
      <c r="C30" s="8">
        <v>299</v>
      </c>
      <c r="D30" s="9"/>
      <c r="E30" s="10">
        <v>20</v>
      </c>
      <c r="F30" s="33">
        <f t="shared" si="0"/>
        <v>5980</v>
      </c>
      <c r="G30" s="19"/>
      <c r="H30" s="16"/>
      <c r="I30" s="17"/>
      <c r="J30" s="18"/>
    </row>
    <row r="31" spans="2:10" x14ac:dyDescent="0.25">
      <c r="B31" s="7">
        <v>45989</v>
      </c>
      <c r="C31" s="8">
        <v>289</v>
      </c>
      <c r="D31" s="9"/>
      <c r="E31" s="10">
        <v>20</v>
      </c>
      <c r="F31" s="33">
        <f t="shared" si="0"/>
        <v>5780</v>
      </c>
      <c r="G31" s="19"/>
      <c r="H31" s="16"/>
      <c r="I31" s="17"/>
      <c r="J31" s="18"/>
    </row>
    <row r="32" spans="2:10" x14ac:dyDescent="0.25">
      <c r="B32" s="7">
        <v>45990</v>
      </c>
      <c r="C32" s="8">
        <v>310</v>
      </c>
      <c r="D32" s="9"/>
      <c r="E32" s="10">
        <v>20</v>
      </c>
      <c r="F32" s="33">
        <f t="shared" si="0"/>
        <v>6200</v>
      </c>
      <c r="G32" s="19"/>
      <c r="H32" s="16"/>
      <c r="I32" s="17"/>
      <c r="J32" s="18"/>
    </row>
    <row r="33" spans="2:12" x14ac:dyDescent="0.25">
      <c r="B33" s="7">
        <v>45991</v>
      </c>
      <c r="C33" s="8">
        <v>309</v>
      </c>
      <c r="D33" s="9"/>
      <c r="E33" s="10">
        <v>20</v>
      </c>
      <c r="F33" s="33">
        <f t="shared" si="0"/>
        <v>6180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8022.5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156381.04260624995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160450</v>
      </c>
      <c r="L36" s="31">
        <f>J36-J4-J5-J6</f>
        <v>158686.6545</v>
      </c>
    </row>
    <row r="37" spans="2:12" x14ac:dyDescent="0.25">
      <c r="B37" s="26" t="s">
        <v>14</v>
      </c>
      <c r="C37" s="30">
        <f>C35</f>
        <v>8022.5</v>
      </c>
      <c r="D37" s="9">
        <f>D35/1.03</f>
        <v>0</v>
      </c>
      <c r="E37" s="10"/>
      <c r="F37" s="33">
        <f>SUM(F4:F36)</f>
        <v>160450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4068.9573937500536</v>
      </c>
    </row>
    <row r="40" spans="2:12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</row>
    <row r="41" spans="2:12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30" sqref="M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120000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2">
        <v>45867</v>
      </c>
      <c r="Q3" s="13">
        <f>R3-P3</f>
        <v>33</v>
      </c>
      <c r="R3" s="133">
        <v>45900</v>
      </c>
      <c r="S3" s="13" t="s">
        <v>37</v>
      </c>
      <c r="T3" s="201">
        <v>244</v>
      </c>
      <c r="U3" s="200" t="s">
        <v>38</v>
      </c>
      <c r="V3" s="200" t="s">
        <v>39</v>
      </c>
      <c r="W3" s="199">
        <v>120</v>
      </c>
      <c r="X3" s="200" t="s">
        <v>40</v>
      </c>
      <c r="Y3" s="198">
        <v>750</v>
      </c>
      <c r="Z3" s="197">
        <v>90000</v>
      </c>
      <c r="AA3" s="196"/>
      <c r="AB3" s="197">
        <v>90000</v>
      </c>
      <c r="AC3" t="s">
        <v>72</v>
      </c>
    </row>
    <row r="4" spans="2:29" x14ac:dyDescent="0.25">
      <c r="B4" s="7">
        <v>45992</v>
      </c>
      <c r="C4" s="8">
        <v>284.5</v>
      </c>
      <c r="D4" s="9"/>
      <c r="E4" s="10">
        <v>20</v>
      </c>
      <c r="F4" s="33">
        <f>E4*C4</f>
        <v>5690</v>
      </c>
      <c r="G4" s="11"/>
      <c r="H4" s="12" t="s">
        <v>6</v>
      </c>
      <c r="I4" s="13">
        <v>0.01</v>
      </c>
      <c r="J4" s="14">
        <f>(F36+F37)*I4</f>
        <v>2056.6</v>
      </c>
      <c r="P4" s="60"/>
      <c r="Q4" s="60"/>
      <c r="R4" s="60"/>
      <c r="S4" s="60"/>
      <c r="T4" s="60"/>
      <c r="U4" s="60"/>
      <c r="V4" s="60" t="s">
        <v>78</v>
      </c>
      <c r="W4" s="60"/>
      <c r="X4" s="60"/>
      <c r="Y4" s="60"/>
      <c r="Z4" s="60"/>
      <c r="AA4" s="60"/>
      <c r="AB4" s="130">
        <v>-90000</v>
      </c>
    </row>
    <row r="5" spans="2:29" x14ac:dyDescent="0.25">
      <c r="B5" s="7">
        <v>45993</v>
      </c>
      <c r="C5" s="8">
        <v>301</v>
      </c>
      <c r="D5" s="9"/>
      <c r="E5" s="10">
        <v>20</v>
      </c>
      <c r="F5" s="33">
        <f t="shared" ref="F5:F34" si="0">E5*C5</f>
        <v>6020</v>
      </c>
      <c r="G5" s="11"/>
      <c r="H5" s="12" t="s">
        <v>7</v>
      </c>
      <c r="I5" s="13">
        <v>1E-3</v>
      </c>
      <c r="J5" s="14">
        <f>(F36+F37-J4-J6)*I5</f>
        <v>203.60339999999999</v>
      </c>
      <c r="P5" s="202">
        <v>45867</v>
      </c>
      <c r="Q5" s="13">
        <f>R5-P5</f>
        <v>63</v>
      </c>
      <c r="R5" s="133">
        <v>45930</v>
      </c>
      <c r="S5" s="13" t="s">
        <v>37</v>
      </c>
      <c r="T5" s="201">
        <v>244</v>
      </c>
      <c r="U5" s="200" t="s">
        <v>38</v>
      </c>
      <c r="V5" s="200" t="s">
        <v>39</v>
      </c>
      <c r="W5" s="199">
        <v>60</v>
      </c>
      <c r="X5" s="200" t="s">
        <v>40</v>
      </c>
      <c r="Y5" s="198">
        <v>790</v>
      </c>
      <c r="Z5" s="197">
        <v>47400</v>
      </c>
      <c r="AA5" s="196"/>
      <c r="AB5" s="197">
        <v>47400</v>
      </c>
      <c r="AC5" t="s">
        <v>73</v>
      </c>
    </row>
    <row r="6" spans="2:29" x14ac:dyDescent="0.25">
      <c r="B6" s="7">
        <v>45994</v>
      </c>
      <c r="C6" s="8">
        <v>287</v>
      </c>
      <c r="D6" s="9"/>
      <c r="E6" s="10">
        <v>20</v>
      </c>
      <c r="F6" s="33">
        <f t="shared" si="0"/>
        <v>5740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60" t="s">
        <v>84</v>
      </c>
      <c r="W6" s="60"/>
      <c r="X6" s="60"/>
      <c r="Y6" s="60"/>
      <c r="Z6" s="60"/>
      <c r="AA6" s="60"/>
      <c r="AB6" s="61">
        <v>-47400</v>
      </c>
    </row>
    <row r="7" spans="2:29" x14ac:dyDescent="0.25">
      <c r="B7" s="7">
        <v>45995</v>
      </c>
      <c r="C7" s="8">
        <v>292</v>
      </c>
      <c r="D7" s="9"/>
      <c r="E7" s="10">
        <v>20</v>
      </c>
      <c r="F7" s="33">
        <f t="shared" si="0"/>
        <v>5840</v>
      </c>
      <c r="G7" s="11"/>
      <c r="H7" s="12" t="s">
        <v>9</v>
      </c>
      <c r="I7" s="13"/>
      <c r="J7" s="14">
        <f>'KASIM 2025'!J39*-1</f>
        <v>-4068.9573937500536</v>
      </c>
      <c r="P7" s="210">
        <v>45897</v>
      </c>
      <c r="Q7" s="13">
        <f>R7-P7</f>
        <v>64</v>
      </c>
      <c r="R7" s="133">
        <v>45961</v>
      </c>
      <c r="S7" s="13" t="s">
        <v>37</v>
      </c>
      <c r="T7" s="211">
        <v>299</v>
      </c>
      <c r="U7" s="212" t="s">
        <v>38</v>
      </c>
      <c r="V7" s="212" t="s">
        <v>76</v>
      </c>
      <c r="W7" s="213">
        <v>150</v>
      </c>
      <c r="X7" s="212" t="s">
        <v>40</v>
      </c>
      <c r="Y7" s="214">
        <v>730</v>
      </c>
      <c r="Z7" s="215">
        <v>109500</v>
      </c>
      <c r="AA7" s="216"/>
      <c r="AB7" s="215">
        <v>109500</v>
      </c>
      <c r="AC7" t="s">
        <v>79</v>
      </c>
    </row>
    <row r="8" spans="2:29" x14ac:dyDescent="0.25">
      <c r="B8" s="7">
        <v>45996</v>
      </c>
      <c r="C8" s="8">
        <v>314</v>
      </c>
      <c r="D8" s="9"/>
      <c r="E8" s="10">
        <v>20</v>
      </c>
      <c r="F8" s="33">
        <f t="shared" si="0"/>
        <v>6280</v>
      </c>
      <c r="G8" s="15"/>
      <c r="H8" s="16"/>
      <c r="I8" s="17"/>
      <c r="J8" s="18"/>
      <c r="P8" s="60"/>
      <c r="Q8" s="60"/>
      <c r="R8" s="60"/>
      <c r="S8" s="60"/>
      <c r="T8" s="60"/>
      <c r="U8" s="60"/>
      <c r="V8" s="60" t="s">
        <v>46</v>
      </c>
      <c r="W8" s="60"/>
      <c r="X8" s="60"/>
      <c r="Y8" s="60"/>
      <c r="Z8" s="60"/>
      <c r="AA8" s="60"/>
      <c r="AB8" s="130">
        <v>-109500</v>
      </c>
    </row>
    <row r="9" spans="2:29" x14ac:dyDescent="0.25">
      <c r="B9" s="7">
        <v>45997</v>
      </c>
      <c r="C9" s="8">
        <v>320</v>
      </c>
      <c r="D9" s="9"/>
      <c r="E9" s="10">
        <v>20</v>
      </c>
      <c r="F9" s="33">
        <f t="shared" si="0"/>
        <v>6400</v>
      </c>
      <c r="G9" s="209">
        <v>45946</v>
      </c>
      <c r="H9" s="16" t="s">
        <v>97</v>
      </c>
      <c r="I9" s="17"/>
      <c r="J9" s="204">
        <v>129600</v>
      </c>
      <c r="P9" s="219">
        <v>45975</v>
      </c>
      <c r="Q9" s="13">
        <f>R9-P9</f>
        <v>16</v>
      </c>
      <c r="R9" s="133">
        <v>45991</v>
      </c>
      <c r="S9" s="13" t="s">
        <v>37</v>
      </c>
      <c r="T9" s="220">
        <v>459</v>
      </c>
      <c r="U9" s="13" t="s">
        <v>38</v>
      </c>
      <c r="V9" s="221" t="s">
        <v>88</v>
      </c>
      <c r="W9" s="222">
        <v>180</v>
      </c>
      <c r="X9" s="221" t="s">
        <v>40</v>
      </c>
      <c r="Y9" s="223">
        <v>720</v>
      </c>
      <c r="Z9" s="224">
        <v>129600</v>
      </c>
      <c r="AA9" s="225"/>
      <c r="AB9" s="224">
        <v>129600</v>
      </c>
      <c r="AC9" t="s">
        <v>92</v>
      </c>
    </row>
    <row r="10" spans="2:29" x14ac:dyDescent="0.25">
      <c r="B10" s="7">
        <v>45998</v>
      </c>
      <c r="C10" s="8">
        <v>317.5</v>
      </c>
      <c r="D10" s="9"/>
      <c r="E10" s="10">
        <v>20</v>
      </c>
      <c r="F10" s="33">
        <f t="shared" si="0"/>
        <v>6350</v>
      </c>
      <c r="G10" s="15"/>
      <c r="H10" s="16"/>
      <c r="I10" s="17"/>
      <c r="J10" s="18"/>
      <c r="P10" s="60"/>
      <c r="Q10" s="60"/>
      <c r="R10" s="60"/>
      <c r="S10" s="60"/>
      <c r="T10" s="60"/>
      <c r="U10" s="60"/>
      <c r="V10" s="60" t="s">
        <v>94</v>
      </c>
      <c r="W10" s="60"/>
      <c r="X10" s="60"/>
      <c r="Y10" s="60"/>
      <c r="Z10" s="60"/>
      <c r="AA10" s="60"/>
      <c r="AB10" s="130">
        <v>-129600</v>
      </c>
    </row>
    <row r="11" spans="2:29" x14ac:dyDescent="0.25">
      <c r="B11" s="7">
        <v>45999</v>
      </c>
      <c r="C11" s="8">
        <v>321.5</v>
      </c>
      <c r="D11" s="9"/>
      <c r="E11" s="10">
        <v>20</v>
      </c>
      <c r="F11" s="33">
        <f t="shared" si="0"/>
        <v>6430</v>
      </c>
      <c r="G11" s="19"/>
      <c r="H11" s="16"/>
      <c r="I11" s="17"/>
      <c r="J11" s="18"/>
      <c r="P11" s="233">
        <v>45946</v>
      </c>
      <c r="Q11" s="13">
        <f>R11-P11</f>
        <v>76</v>
      </c>
      <c r="R11" s="133">
        <v>46022</v>
      </c>
      <c r="S11" s="13" t="s">
        <v>37</v>
      </c>
      <c r="T11" s="234">
        <v>389</v>
      </c>
      <c r="U11" s="235" t="s">
        <v>38</v>
      </c>
      <c r="V11" s="235" t="s">
        <v>88</v>
      </c>
      <c r="W11" s="236">
        <v>180</v>
      </c>
      <c r="X11" s="235" t="s">
        <v>40</v>
      </c>
      <c r="Y11" s="237">
        <v>720</v>
      </c>
      <c r="Z11" s="238">
        <v>129600</v>
      </c>
      <c r="AA11" s="239"/>
      <c r="AB11" s="238">
        <v>129600</v>
      </c>
      <c r="AC11" t="s">
        <v>89</v>
      </c>
    </row>
    <row r="12" spans="2:29" x14ac:dyDescent="0.25">
      <c r="B12" s="7">
        <v>46000</v>
      </c>
      <c r="C12" s="8">
        <v>337.5</v>
      </c>
      <c r="D12" s="9"/>
      <c r="E12" s="10">
        <v>20</v>
      </c>
      <c r="F12" s="33">
        <f t="shared" si="0"/>
        <v>6750</v>
      </c>
      <c r="G12" s="19"/>
      <c r="H12" s="16"/>
      <c r="I12" s="17"/>
      <c r="J12" s="18"/>
      <c r="P12" s="60"/>
      <c r="Q12" s="60"/>
      <c r="R12" s="60"/>
      <c r="S12" s="60"/>
      <c r="T12" s="60"/>
      <c r="U12" s="60"/>
      <c r="V12" s="60" t="s">
        <v>98</v>
      </c>
      <c r="W12" s="60"/>
      <c r="X12" s="60"/>
      <c r="Y12" s="60"/>
      <c r="Z12" s="60"/>
      <c r="AA12" s="60"/>
      <c r="AB12" s="130">
        <v>-129600</v>
      </c>
    </row>
    <row r="13" spans="2:29" x14ac:dyDescent="0.25">
      <c r="B13" s="7">
        <v>46001</v>
      </c>
      <c r="C13" s="8">
        <v>314</v>
      </c>
      <c r="D13" s="9"/>
      <c r="E13" s="10">
        <v>20</v>
      </c>
      <c r="F13" s="33">
        <f t="shared" si="0"/>
        <v>6280</v>
      </c>
      <c r="G13" s="19"/>
      <c r="H13" s="16"/>
      <c r="I13" s="17"/>
      <c r="J13" s="18"/>
      <c r="P13" s="232">
        <v>46010</v>
      </c>
      <c r="Q13" s="17">
        <f>R13-P13</f>
        <v>43</v>
      </c>
      <c r="R13" s="145">
        <v>46053</v>
      </c>
      <c r="S13" s="17" t="s">
        <v>37</v>
      </c>
      <c r="T13" s="231">
        <v>550</v>
      </c>
      <c r="U13" s="230" t="s">
        <v>38</v>
      </c>
      <c r="V13" s="230" t="s">
        <v>39</v>
      </c>
      <c r="W13" s="229">
        <v>160</v>
      </c>
      <c r="X13" s="230" t="s">
        <v>40</v>
      </c>
      <c r="Y13" s="227">
        <v>750</v>
      </c>
      <c r="Z13" s="228">
        <v>120000</v>
      </c>
      <c r="AA13" s="226"/>
      <c r="AB13" s="228">
        <v>120000</v>
      </c>
      <c r="AC13" t="s">
        <v>96</v>
      </c>
    </row>
    <row r="14" spans="2:29" x14ac:dyDescent="0.25">
      <c r="B14" s="7">
        <v>46002</v>
      </c>
      <c r="C14" s="8">
        <v>322.5</v>
      </c>
      <c r="D14" s="9"/>
      <c r="E14" s="10">
        <v>20</v>
      </c>
      <c r="F14" s="33">
        <f t="shared" si="0"/>
        <v>6450</v>
      </c>
      <c r="G14" s="19"/>
      <c r="H14" s="16"/>
      <c r="I14" s="17"/>
      <c r="J14" s="18"/>
    </row>
    <row r="15" spans="2:29" x14ac:dyDescent="0.25">
      <c r="B15" s="7">
        <v>46003</v>
      </c>
      <c r="C15" s="8">
        <v>321.5</v>
      </c>
      <c r="D15" s="9"/>
      <c r="E15" s="10">
        <v>20</v>
      </c>
      <c r="F15" s="33">
        <f t="shared" si="0"/>
        <v>6430</v>
      </c>
      <c r="G15" s="15">
        <v>46043</v>
      </c>
      <c r="H15" s="16" t="s">
        <v>101</v>
      </c>
      <c r="I15" s="17"/>
      <c r="J15" s="18">
        <v>77868.75</v>
      </c>
    </row>
    <row r="16" spans="2:29" x14ac:dyDescent="0.25">
      <c r="B16" s="7">
        <v>46004</v>
      </c>
      <c r="C16" s="8">
        <v>328</v>
      </c>
      <c r="D16" s="9"/>
      <c r="E16" s="10">
        <v>20</v>
      </c>
      <c r="F16" s="33">
        <f t="shared" si="0"/>
        <v>6560</v>
      </c>
      <c r="G16" s="19"/>
      <c r="H16" s="16"/>
      <c r="I16" s="17"/>
      <c r="J16" s="18"/>
    </row>
    <row r="17" spans="2:10" x14ac:dyDescent="0.25">
      <c r="B17" s="7">
        <v>46005</v>
      </c>
      <c r="C17" s="8">
        <v>326</v>
      </c>
      <c r="D17" s="9"/>
      <c r="E17" s="10">
        <v>20</v>
      </c>
      <c r="F17" s="33">
        <f t="shared" si="0"/>
        <v>6520</v>
      </c>
      <c r="G17" s="19"/>
      <c r="H17" s="16"/>
      <c r="I17" s="17"/>
      <c r="J17" s="18"/>
    </row>
    <row r="18" spans="2:10" x14ac:dyDescent="0.25">
      <c r="B18" s="7">
        <v>46006</v>
      </c>
      <c r="C18" s="8">
        <v>313.5</v>
      </c>
      <c r="D18" s="9"/>
      <c r="E18" s="10">
        <v>20</v>
      </c>
      <c r="F18" s="33">
        <f t="shared" si="0"/>
        <v>6270</v>
      </c>
      <c r="G18" s="19"/>
      <c r="H18" s="16"/>
      <c r="I18" s="17"/>
      <c r="J18" s="18"/>
    </row>
    <row r="19" spans="2:10" x14ac:dyDescent="0.25">
      <c r="B19" s="7">
        <v>46007</v>
      </c>
      <c r="C19" s="8">
        <v>359.5</v>
      </c>
      <c r="D19" s="9"/>
      <c r="E19" s="10">
        <v>20</v>
      </c>
      <c r="F19" s="33">
        <f t="shared" si="0"/>
        <v>7190</v>
      </c>
      <c r="G19" s="19"/>
      <c r="H19" s="16"/>
      <c r="I19" s="17"/>
      <c r="J19" s="18"/>
    </row>
    <row r="20" spans="2:10" x14ac:dyDescent="0.25">
      <c r="B20" s="7">
        <v>46008</v>
      </c>
      <c r="C20" s="8">
        <v>319</v>
      </c>
      <c r="D20" s="9"/>
      <c r="E20" s="10">
        <v>20</v>
      </c>
      <c r="F20" s="33">
        <f t="shared" si="0"/>
        <v>6380</v>
      </c>
      <c r="G20" s="19"/>
      <c r="H20" s="16"/>
      <c r="I20" s="17"/>
      <c r="J20" s="18"/>
    </row>
    <row r="21" spans="2:10" x14ac:dyDescent="0.25">
      <c r="B21" s="7">
        <v>46009</v>
      </c>
      <c r="C21" s="8">
        <v>351</v>
      </c>
      <c r="D21" s="9"/>
      <c r="E21" s="10">
        <v>20</v>
      </c>
      <c r="F21" s="33">
        <f t="shared" si="0"/>
        <v>7020</v>
      </c>
      <c r="G21" s="19"/>
      <c r="H21" s="16"/>
      <c r="I21" s="17"/>
      <c r="J21" s="18"/>
    </row>
    <row r="22" spans="2:10" x14ac:dyDescent="0.25">
      <c r="B22" s="7">
        <v>46010</v>
      </c>
      <c r="C22" s="8">
        <v>354.5</v>
      </c>
      <c r="D22" s="9"/>
      <c r="E22" s="10">
        <v>20</v>
      </c>
      <c r="F22" s="33">
        <f t="shared" si="0"/>
        <v>7090</v>
      </c>
      <c r="G22" s="19"/>
      <c r="H22" s="16"/>
      <c r="I22" s="17"/>
      <c r="J22" s="18"/>
    </row>
    <row r="23" spans="2:10" x14ac:dyDescent="0.25">
      <c r="B23" s="7">
        <v>46011</v>
      </c>
      <c r="C23" s="8">
        <v>325</v>
      </c>
      <c r="D23" s="9"/>
      <c r="E23" s="10">
        <v>20</v>
      </c>
      <c r="F23" s="33">
        <f t="shared" si="0"/>
        <v>6500</v>
      </c>
      <c r="G23" s="19"/>
      <c r="H23" s="16"/>
      <c r="I23" s="17"/>
      <c r="J23" s="18"/>
    </row>
    <row r="24" spans="2:10" x14ac:dyDescent="0.25">
      <c r="B24" s="7">
        <v>46012</v>
      </c>
      <c r="C24" s="8">
        <v>349.5</v>
      </c>
      <c r="D24" s="9"/>
      <c r="E24" s="10">
        <v>20</v>
      </c>
      <c r="F24" s="33">
        <f t="shared" si="0"/>
        <v>6990</v>
      </c>
      <c r="G24" s="19"/>
      <c r="H24" s="16"/>
      <c r="I24" s="17"/>
      <c r="J24" s="18"/>
    </row>
    <row r="25" spans="2:10" x14ac:dyDescent="0.25">
      <c r="B25" s="7">
        <v>46013</v>
      </c>
      <c r="C25" s="8">
        <v>341.5</v>
      </c>
      <c r="D25" s="9"/>
      <c r="E25" s="10">
        <v>20</v>
      </c>
      <c r="F25" s="33">
        <f t="shared" si="0"/>
        <v>6830</v>
      </c>
      <c r="G25" s="19"/>
      <c r="H25" s="16"/>
      <c r="I25" s="17"/>
      <c r="J25" s="18"/>
    </row>
    <row r="26" spans="2:10" x14ac:dyDescent="0.25">
      <c r="B26" s="7">
        <v>46014</v>
      </c>
      <c r="C26" s="8">
        <v>361.5</v>
      </c>
      <c r="D26" s="9"/>
      <c r="E26" s="10">
        <v>20</v>
      </c>
      <c r="F26" s="33">
        <f t="shared" si="0"/>
        <v>7230</v>
      </c>
      <c r="G26" s="19"/>
      <c r="H26" s="16"/>
      <c r="I26" s="17"/>
      <c r="J26" s="18"/>
    </row>
    <row r="27" spans="2:10" x14ac:dyDescent="0.25">
      <c r="B27" s="7">
        <v>46015</v>
      </c>
      <c r="C27" s="8">
        <v>347.5</v>
      </c>
      <c r="D27" s="9"/>
      <c r="E27" s="10">
        <v>20</v>
      </c>
      <c r="F27" s="33">
        <f t="shared" si="0"/>
        <v>6950</v>
      </c>
      <c r="G27" s="19"/>
      <c r="H27" s="16"/>
      <c r="I27" s="17"/>
      <c r="J27" s="18"/>
    </row>
    <row r="28" spans="2:10" x14ac:dyDescent="0.25">
      <c r="B28" s="7">
        <v>46016</v>
      </c>
      <c r="C28" s="8">
        <v>361.5</v>
      </c>
      <c r="D28" s="9"/>
      <c r="E28" s="10">
        <v>20</v>
      </c>
      <c r="F28" s="33">
        <f t="shared" si="0"/>
        <v>7230</v>
      </c>
      <c r="G28" s="19"/>
      <c r="H28" s="16"/>
      <c r="I28" s="17"/>
      <c r="J28" s="18"/>
    </row>
    <row r="29" spans="2:10" x14ac:dyDescent="0.25">
      <c r="B29" s="7">
        <v>46017</v>
      </c>
      <c r="C29" s="8">
        <v>360.5</v>
      </c>
      <c r="D29" s="9"/>
      <c r="E29" s="10">
        <v>20</v>
      </c>
      <c r="F29" s="33">
        <f t="shared" si="0"/>
        <v>7210</v>
      </c>
      <c r="G29" s="19"/>
      <c r="H29" s="16"/>
      <c r="I29" s="17"/>
      <c r="J29" s="18"/>
    </row>
    <row r="30" spans="2:10" x14ac:dyDescent="0.25">
      <c r="B30" s="7">
        <v>46018</v>
      </c>
      <c r="C30" s="8">
        <v>359</v>
      </c>
      <c r="D30" s="9"/>
      <c r="E30" s="10">
        <v>20</v>
      </c>
      <c r="F30" s="33">
        <f t="shared" si="0"/>
        <v>7180</v>
      </c>
      <c r="G30" s="19"/>
      <c r="H30" s="16"/>
      <c r="I30" s="17"/>
      <c r="J30" s="18"/>
    </row>
    <row r="31" spans="2:10" x14ac:dyDescent="0.25">
      <c r="B31" s="7">
        <v>46019</v>
      </c>
      <c r="C31" s="8">
        <v>350.5</v>
      </c>
      <c r="D31" s="9"/>
      <c r="E31" s="10">
        <v>20</v>
      </c>
      <c r="F31" s="33">
        <f t="shared" si="0"/>
        <v>7010</v>
      </c>
      <c r="G31" s="19"/>
      <c r="H31" s="16"/>
      <c r="I31" s="17"/>
      <c r="J31" s="18"/>
    </row>
    <row r="32" spans="2:10" x14ac:dyDescent="0.25">
      <c r="B32" s="7">
        <v>46020</v>
      </c>
      <c r="C32" s="8">
        <v>332.5</v>
      </c>
      <c r="D32" s="9"/>
      <c r="E32" s="10">
        <v>20</v>
      </c>
      <c r="F32" s="33">
        <f t="shared" si="0"/>
        <v>6650</v>
      </c>
      <c r="G32" s="19"/>
      <c r="H32" s="16"/>
      <c r="I32" s="17"/>
      <c r="J32" s="18"/>
    </row>
    <row r="33" spans="2:12" x14ac:dyDescent="0.25">
      <c r="B33" s="7">
        <v>46021</v>
      </c>
      <c r="C33" s="8">
        <v>353</v>
      </c>
      <c r="D33" s="9"/>
      <c r="E33" s="10">
        <v>20</v>
      </c>
      <c r="F33" s="33">
        <f t="shared" si="0"/>
        <v>7060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356.5</v>
      </c>
      <c r="D34" s="48"/>
      <c r="E34" s="10">
        <v>20</v>
      </c>
      <c r="F34" s="49">
        <f t="shared" si="0"/>
        <v>7130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10283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205659.99600624994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205660</v>
      </c>
      <c r="L36" s="31">
        <f>J36-J4-J5-J6</f>
        <v>203399.7966</v>
      </c>
    </row>
    <row r="37" spans="2:12" x14ac:dyDescent="0.25">
      <c r="B37" s="26" t="s">
        <v>14</v>
      </c>
      <c r="C37" s="30">
        <f>C35</f>
        <v>10283</v>
      </c>
      <c r="D37" s="9">
        <f>D35/1.03</f>
        <v>0</v>
      </c>
      <c r="E37" s="10"/>
      <c r="F37" s="33">
        <f>SUM(F4:F36)</f>
        <v>205660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3.9937500550877303E-3</v>
      </c>
    </row>
    <row r="40" spans="2:12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</row>
    <row r="41" spans="2:12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0429-8DB5-47CE-BB74-8E1B81BDBD20}">
  <dimension ref="B1:AC43"/>
  <sheetViews>
    <sheetView zoomScale="85" zoomScaleNormal="85" workbookViewId="0">
      <selection activeCell="A25" sqref="A25:XFD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124800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2">
        <v>45867</v>
      </c>
      <c r="Q3" s="13">
        <f>R3-P3</f>
        <v>33</v>
      </c>
      <c r="R3" s="133">
        <v>45900</v>
      </c>
      <c r="S3" s="13" t="s">
        <v>37</v>
      </c>
      <c r="T3" s="201">
        <v>244</v>
      </c>
      <c r="U3" s="200" t="s">
        <v>38</v>
      </c>
      <c r="V3" s="200" t="s">
        <v>39</v>
      </c>
      <c r="W3" s="199">
        <v>120</v>
      </c>
      <c r="X3" s="200" t="s">
        <v>40</v>
      </c>
      <c r="Y3" s="198">
        <v>750</v>
      </c>
      <c r="Z3" s="197">
        <v>90000</v>
      </c>
      <c r="AA3" s="196"/>
      <c r="AB3" s="197">
        <v>90000</v>
      </c>
      <c r="AC3" t="s">
        <v>72</v>
      </c>
    </row>
    <row r="4" spans="2:29" x14ac:dyDescent="0.25">
      <c r="B4" s="7">
        <v>46023</v>
      </c>
      <c r="C4" s="8">
        <v>364.5</v>
      </c>
      <c r="D4" s="9"/>
      <c r="E4" s="10">
        <v>21</v>
      </c>
      <c r="F4" s="33">
        <f>E4*C4</f>
        <v>7654.5</v>
      </c>
      <c r="G4" s="11"/>
      <c r="H4" s="12" t="s">
        <v>6</v>
      </c>
      <c r="I4" s="13">
        <v>0.01</v>
      </c>
      <c r="J4" s="14">
        <f>(F36+F37)*I4</f>
        <v>2548.4900000000002</v>
      </c>
      <c r="P4" s="60"/>
      <c r="Q4" s="60"/>
      <c r="R4" s="60"/>
      <c r="S4" s="60"/>
      <c r="T4" s="60"/>
      <c r="U4" s="60"/>
      <c r="V4" s="60" t="s">
        <v>78</v>
      </c>
      <c r="W4" s="60"/>
      <c r="X4" s="60"/>
      <c r="Y4" s="60"/>
      <c r="Z4" s="60"/>
      <c r="AA4" s="60"/>
      <c r="AB4" s="130">
        <v>-90000</v>
      </c>
    </row>
    <row r="5" spans="2:29" x14ac:dyDescent="0.25">
      <c r="B5" s="7">
        <v>46024</v>
      </c>
      <c r="C5" s="8">
        <v>385</v>
      </c>
      <c r="D5" s="9"/>
      <c r="E5" s="10">
        <v>21</v>
      </c>
      <c r="F5" s="33">
        <f t="shared" ref="F5:F34" si="0">E5*C5</f>
        <v>8085</v>
      </c>
      <c r="G5" s="11"/>
      <c r="H5" s="12" t="s">
        <v>7</v>
      </c>
      <c r="I5" s="13">
        <v>1E-3</v>
      </c>
      <c r="J5" s="14">
        <f>(F36+F37-J4-J6)*I5</f>
        <v>252.30051</v>
      </c>
      <c r="P5" s="202">
        <v>45867</v>
      </c>
      <c r="Q5" s="13">
        <f>R5-P5</f>
        <v>63</v>
      </c>
      <c r="R5" s="133">
        <v>45930</v>
      </c>
      <c r="S5" s="13" t="s">
        <v>37</v>
      </c>
      <c r="T5" s="201">
        <v>244</v>
      </c>
      <c r="U5" s="200" t="s">
        <v>38</v>
      </c>
      <c r="V5" s="200" t="s">
        <v>39</v>
      </c>
      <c r="W5" s="199">
        <v>60</v>
      </c>
      <c r="X5" s="200" t="s">
        <v>40</v>
      </c>
      <c r="Y5" s="198">
        <v>790</v>
      </c>
      <c r="Z5" s="197">
        <v>47400</v>
      </c>
      <c r="AA5" s="196"/>
      <c r="AB5" s="197">
        <v>47400</v>
      </c>
      <c r="AC5" t="s">
        <v>73</v>
      </c>
    </row>
    <row r="6" spans="2:29" x14ac:dyDescent="0.25">
      <c r="B6" s="7">
        <v>46025</v>
      </c>
      <c r="C6" s="8">
        <v>328</v>
      </c>
      <c r="D6" s="9"/>
      <c r="E6" s="10">
        <v>21</v>
      </c>
      <c r="F6" s="33">
        <f t="shared" si="0"/>
        <v>6888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60" t="s">
        <v>84</v>
      </c>
      <c r="W6" s="60"/>
      <c r="X6" s="60"/>
      <c r="Y6" s="60"/>
      <c r="Z6" s="60"/>
      <c r="AA6" s="60"/>
      <c r="AB6" s="61">
        <v>-47400</v>
      </c>
    </row>
    <row r="7" spans="2:29" x14ac:dyDescent="0.25">
      <c r="B7" s="7">
        <v>46026</v>
      </c>
      <c r="C7" s="8">
        <v>304</v>
      </c>
      <c r="D7" s="9"/>
      <c r="E7" s="10">
        <v>21</v>
      </c>
      <c r="F7" s="33">
        <f t="shared" si="0"/>
        <v>6384</v>
      </c>
      <c r="G7" s="11"/>
      <c r="H7" s="12" t="s">
        <v>9</v>
      </c>
      <c r="I7" s="13"/>
      <c r="J7" s="14">
        <f>'ARALIK 2025'!J39*-1</f>
        <v>-3.9937500550877303E-3</v>
      </c>
      <c r="P7" s="210">
        <v>45897</v>
      </c>
      <c r="Q7" s="13">
        <f>R7-P7</f>
        <v>64</v>
      </c>
      <c r="R7" s="133">
        <v>45961</v>
      </c>
      <c r="S7" s="13" t="s">
        <v>37</v>
      </c>
      <c r="T7" s="211">
        <v>299</v>
      </c>
      <c r="U7" s="212" t="s">
        <v>38</v>
      </c>
      <c r="V7" s="212" t="s">
        <v>76</v>
      </c>
      <c r="W7" s="213">
        <v>150</v>
      </c>
      <c r="X7" s="212" t="s">
        <v>40</v>
      </c>
      <c r="Y7" s="214">
        <v>730</v>
      </c>
      <c r="Z7" s="215">
        <v>109500</v>
      </c>
      <c r="AA7" s="216"/>
      <c r="AB7" s="215">
        <v>109500</v>
      </c>
      <c r="AC7" t="s">
        <v>79</v>
      </c>
    </row>
    <row r="8" spans="2:29" x14ac:dyDescent="0.25">
      <c r="B8" s="7">
        <v>46027</v>
      </c>
      <c r="C8" s="8">
        <v>369.5</v>
      </c>
      <c r="D8" s="9"/>
      <c r="E8" s="10">
        <v>21</v>
      </c>
      <c r="F8" s="33">
        <f t="shared" si="0"/>
        <v>7759.5</v>
      </c>
      <c r="G8" s="15"/>
      <c r="H8" s="16"/>
      <c r="I8" s="17"/>
      <c r="J8" s="18"/>
      <c r="P8" s="60"/>
      <c r="Q8" s="60"/>
      <c r="R8" s="60"/>
      <c r="S8" s="60"/>
      <c r="T8" s="60"/>
      <c r="U8" s="60"/>
      <c r="V8" s="60" t="s">
        <v>46</v>
      </c>
      <c r="W8" s="60"/>
      <c r="X8" s="60"/>
      <c r="Y8" s="60"/>
      <c r="Z8" s="60"/>
      <c r="AA8" s="60"/>
      <c r="AB8" s="130">
        <v>-109500</v>
      </c>
    </row>
    <row r="9" spans="2:29" x14ac:dyDescent="0.25">
      <c r="B9" s="7">
        <v>46028</v>
      </c>
      <c r="C9" s="8">
        <v>346.5</v>
      </c>
      <c r="D9" s="9"/>
      <c r="E9" s="10">
        <v>21</v>
      </c>
      <c r="F9" s="33">
        <f t="shared" si="0"/>
        <v>7276.5</v>
      </c>
      <c r="G9" s="15"/>
      <c r="H9" s="16"/>
      <c r="I9" s="17"/>
      <c r="J9" s="18"/>
      <c r="P9" s="219">
        <v>45975</v>
      </c>
      <c r="Q9" s="13">
        <f>R9-P9</f>
        <v>16</v>
      </c>
      <c r="R9" s="133">
        <v>45991</v>
      </c>
      <c r="S9" s="13" t="s">
        <v>37</v>
      </c>
      <c r="T9" s="220">
        <v>459</v>
      </c>
      <c r="U9" s="13" t="s">
        <v>38</v>
      </c>
      <c r="V9" s="221" t="s">
        <v>88</v>
      </c>
      <c r="W9" s="222">
        <v>180</v>
      </c>
      <c r="X9" s="221" t="s">
        <v>40</v>
      </c>
      <c r="Y9" s="223">
        <v>720</v>
      </c>
      <c r="Z9" s="224">
        <v>129600</v>
      </c>
      <c r="AA9" s="225"/>
      <c r="AB9" s="224">
        <v>129600</v>
      </c>
      <c r="AC9" t="s">
        <v>92</v>
      </c>
    </row>
    <row r="10" spans="2:29" x14ac:dyDescent="0.25">
      <c r="B10" s="7">
        <v>46029</v>
      </c>
      <c r="C10" s="8">
        <v>369</v>
      </c>
      <c r="D10" s="9"/>
      <c r="E10" s="10">
        <v>21</v>
      </c>
      <c r="F10" s="33">
        <f t="shared" si="0"/>
        <v>7749</v>
      </c>
      <c r="G10" s="232">
        <v>46010</v>
      </c>
      <c r="H10" s="16" t="s">
        <v>102</v>
      </c>
      <c r="I10" s="17"/>
      <c r="J10" s="228">
        <v>120000</v>
      </c>
      <c r="P10" s="60"/>
      <c r="Q10" s="60"/>
      <c r="R10" s="60"/>
      <c r="S10" s="60"/>
      <c r="T10" s="60"/>
      <c r="U10" s="60"/>
      <c r="V10" s="60" t="s">
        <v>94</v>
      </c>
      <c r="W10" s="60"/>
      <c r="X10" s="60"/>
      <c r="Y10" s="60"/>
      <c r="Z10" s="60"/>
      <c r="AA10" s="60"/>
      <c r="AB10" s="130">
        <v>-129600</v>
      </c>
    </row>
    <row r="11" spans="2:29" x14ac:dyDescent="0.25">
      <c r="B11" s="7">
        <v>46030</v>
      </c>
      <c r="C11" s="8">
        <v>361.5</v>
      </c>
      <c r="D11" s="9"/>
      <c r="E11" s="10">
        <v>21</v>
      </c>
      <c r="F11" s="33">
        <f t="shared" si="0"/>
        <v>7591.5</v>
      </c>
      <c r="G11" s="19"/>
      <c r="H11" s="16"/>
      <c r="I11" s="17"/>
      <c r="J11" s="18"/>
      <c r="P11" s="233">
        <v>45946</v>
      </c>
      <c r="Q11" s="13">
        <f>R11-P11</f>
        <v>76</v>
      </c>
      <c r="R11" s="133">
        <v>46022</v>
      </c>
      <c r="S11" s="13" t="s">
        <v>37</v>
      </c>
      <c r="T11" s="234">
        <v>389</v>
      </c>
      <c r="U11" s="235" t="s">
        <v>38</v>
      </c>
      <c r="V11" s="235" t="s">
        <v>88</v>
      </c>
      <c r="W11" s="236">
        <v>180</v>
      </c>
      <c r="X11" s="235" t="s">
        <v>40</v>
      </c>
      <c r="Y11" s="237">
        <v>720</v>
      </c>
      <c r="Z11" s="238">
        <v>129600</v>
      </c>
      <c r="AA11" s="239"/>
      <c r="AB11" s="238">
        <v>129600</v>
      </c>
      <c r="AC11" t="s">
        <v>89</v>
      </c>
    </row>
    <row r="12" spans="2:29" x14ac:dyDescent="0.25">
      <c r="B12" s="7">
        <v>46031</v>
      </c>
      <c r="C12" s="8">
        <v>373.5</v>
      </c>
      <c r="D12" s="9"/>
      <c r="E12" s="10">
        <v>21</v>
      </c>
      <c r="F12" s="33">
        <f t="shared" si="0"/>
        <v>7843.5</v>
      </c>
      <c r="G12" s="19"/>
      <c r="H12" s="16"/>
      <c r="I12" s="17"/>
      <c r="J12" s="18"/>
      <c r="P12" s="60"/>
      <c r="Q12" s="60"/>
      <c r="R12" s="60"/>
      <c r="S12" s="60"/>
      <c r="T12" s="60"/>
      <c r="U12" s="60"/>
      <c r="V12" s="60" t="s">
        <v>98</v>
      </c>
      <c r="W12" s="60"/>
      <c r="X12" s="60"/>
      <c r="Y12" s="60"/>
      <c r="Z12" s="60"/>
      <c r="AA12" s="60"/>
      <c r="AB12" s="130">
        <v>-129600</v>
      </c>
    </row>
    <row r="13" spans="2:29" x14ac:dyDescent="0.25">
      <c r="B13" s="7">
        <v>46032</v>
      </c>
      <c r="C13" s="8">
        <v>374</v>
      </c>
      <c r="D13" s="9"/>
      <c r="E13" s="10">
        <v>21</v>
      </c>
      <c r="F13" s="33">
        <f t="shared" si="0"/>
        <v>7854</v>
      </c>
      <c r="G13" s="19"/>
      <c r="H13" s="16"/>
      <c r="I13" s="17"/>
      <c r="J13" s="18"/>
      <c r="P13" s="247">
        <v>46010</v>
      </c>
      <c r="Q13" s="13">
        <f>R13-P13</f>
        <v>43</v>
      </c>
      <c r="R13" s="133">
        <v>46053</v>
      </c>
      <c r="S13" s="13" t="s">
        <v>37</v>
      </c>
      <c r="T13" s="248">
        <v>550</v>
      </c>
      <c r="U13" s="249" t="s">
        <v>38</v>
      </c>
      <c r="V13" s="249" t="s">
        <v>39</v>
      </c>
      <c r="W13" s="250">
        <v>160</v>
      </c>
      <c r="X13" s="249" t="s">
        <v>40</v>
      </c>
      <c r="Y13" s="251">
        <v>750</v>
      </c>
      <c r="Z13" s="252">
        <v>120000</v>
      </c>
      <c r="AA13" s="253"/>
      <c r="AB13" s="252">
        <v>120000</v>
      </c>
      <c r="AC13" t="s">
        <v>96</v>
      </c>
    </row>
    <row r="14" spans="2:29" x14ac:dyDescent="0.25">
      <c r="B14" s="7">
        <v>46033</v>
      </c>
      <c r="C14" s="8">
        <v>379.5</v>
      </c>
      <c r="D14" s="9"/>
      <c r="E14" s="10">
        <v>21</v>
      </c>
      <c r="F14" s="33">
        <f t="shared" si="0"/>
        <v>7969.5</v>
      </c>
      <c r="G14" s="19"/>
      <c r="H14" s="16"/>
      <c r="I14" s="17"/>
      <c r="J14" s="18"/>
      <c r="P14" s="60"/>
      <c r="Q14" s="60"/>
      <c r="R14" s="60"/>
      <c r="S14" s="60"/>
      <c r="T14" s="60"/>
      <c r="U14" s="60"/>
      <c r="V14" s="60" t="s">
        <v>103</v>
      </c>
      <c r="W14" s="60"/>
      <c r="X14" s="60"/>
      <c r="Y14" s="60"/>
      <c r="Z14" s="60"/>
      <c r="AA14" s="60"/>
      <c r="AB14" s="130">
        <v>-120000</v>
      </c>
    </row>
    <row r="15" spans="2:29" x14ac:dyDescent="0.25">
      <c r="B15" s="7">
        <v>46034</v>
      </c>
      <c r="C15" s="8">
        <v>273.5</v>
      </c>
      <c r="D15" s="9"/>
      <c r="E15" s="10">
        <v>21</v>
      </c>
      <c r="F15" s="33">
        <f t="shared" si="0"/>
        <v>5743.5</v>
      </c>
      <c r="G15" s="19"/>
      <c r="H15" s="16"/>
      <c r="I15" s="17"/>
      <c r="J15" s="18"/>
      <c r="P15" s="246">
        <v>46038</v>
      </c>
      <c r="Q15" s="17">
        <f>R15-P15</f>
        <v>43</v>
      </c>
      <c r="R15" s="145">
        <v>46081</v>
      </c>
      <c r="S15" s="17" t="s">
        <v>99</v>
      </c>
      <c r="T15" s="245">
        <v>31</v>
      </c>
      <c r="U15" s="244" t="s">
        <v>38</v>
      </c>
      <c r="V15" s="244" t="s">
        <v>39</v>
      </c>
      <c r="W15" s="243">
        <v>160</v>
      </c>
      <c r="X15" s="244" t="s">
        <v>40</v>
      </c>
      <c r="Y15" s="242">
        <v>780</v>
      </c>
      <c r="Z15" s="241">
        <v>124800</v>
      </c>
      <c r="AA15" s="240"/>
      <c r="AB15" s="241">
        <v>124800</v>
      </c>
      <c r="AC15" t="s">
        <v>100</v>
      </c>
    </row>
    <row r="16" spans="2:29" x14ac:dyDescent="0.25">
      <c r="B16" s="7">
        <v>46035</v>
      </c>
      <c r="C16" s="8">
        <v>290.5</v>
      </c>
      <c r="D16" s="9"/>
      <c r="E16" s="10">
        <v>21</v>
      </c>
      <c r="F16" s="33">
        <f t="shared" si="0"/>
        <v>6100.5</v>
      </c>
      <c r="G16" s="15">
        <v>46080</v>
      </c>
      <c r="H16" s="16" t="s">
        <v>105</v>
      </c>
      <c r="I16" s="17"/>
      <c r="J16" s="18">
        <v>123278.74</v>
      </c>
    </row>
    <row r="17" spans="2:10" x14ac:dyDescent="0.25">
      <c r="B17" s="7">
        <v>46036</v>
      </c>
      <c r="C17" s="8">
        <v>386.5</v>
      </c>
      <c r="D17" s="9"/>
      <c r="E17" s="10">
        <v>21</v>
      </c>
      <c r="F17" s="33">
        <f t="shared" si="0"/>
        <v>8116.5</v>
      </c>
      <c r="G17" s="19"/>
      <c r="H17" s="16"/>
      <c r="I17" s="17"/>
      <c r="J17" s="18"/>
    </row>
    <row r="18" spans="2:10" x14ac:dyDescent="0.25">
      <c r="B18" s="7">
        <v>46037</v>
      </c>
      <c r="C18" s="8">
        <v>382.5</v>
      </c>
      <c r="D18" s="9"/>
      <c r="E18" s="10">
        <v>21</v>
      </c>
      <c r="F18" s="33">
        <f t="shared" si="0"/>
        <v>8032.5</v>
      </c>
      <c r="G18" s="19"/>
      <c r="H18" s="16"/>
      <c r="I18" s="17"/>
      <c r="J18" s="18"/>
    </row>
    <row r="19" spans="2:10" x14ac:dyDescent="0.25">
      <c r="B19" s="7">
        <v>46038</v>
      </c>
      <c r="C19" s="8">
        <v>389.5</v>
      </c>
      <c r="D19" s="9"/>
      <c r="E19" s="10">
        <v>21</v>
      </c>
      <c r="F19" s="33">
        <f t="shared" si="0"/>
        <v>8179.5</v>
      </c>
      <c r="G19" s="19"/>
      <c r="H19" s="16"/>
      <c r="I19" s="17"/>
      <c r="J19" s="18"/>
    </row>
    <row r="20" spans="2:10" x14ac:dyDescent="0.25">
      <c r="B20" s="7">
        <v>46039</v>
      </c>
      <c r="C20" s="8">
        <v>387</v>
      </c>
      <c r="D20" s="9"/>
      <c r="E20" s="10">
        <v>21</v>
      </c>
      <c r="F20" s="33">
        <f t="shared" si="0"/>
        <v>8127</v>
      </c>
      <c r="G20" s="19"/>
      <c r="H20" s="16"/>
      <c r="I20" s="17"/>
      <c r="J20" s="18"/>
    </row>
    <row r="21" spans="2:10" x14ac:dyDescent="0.25">
      <c r="B21" s="7">
        <v>46040</v>
      </c>
      <c r="C21" s="8">
        <v>377.5</v>
      </c>
      <c r="D21" s="9"/>
      <c r="E21" s="10">
        <v>21</v>
      </c>
      <c r="F21" s="33">
        <f t="shared" si="0"/>
        <v>7927.5</v>
      </c>
      <c r="G21" s="19"/>
      <c r="H21" s="16"/>
      <c r="I21" s="17"/>
      <c r="J21" s="18"/>
    </row>
    <row r="22" spans="2:10" x14ac:dyDescent="0.25">
      <c r="B22" s="7">
        <v>46041</v>
      </c>
      <c r="C22" s="8">
        <v>387</v>
      </c>
      <c r="D22" s="9"/>
      <c r="E22" s="10">
        <v>21</v>
      </c>
      <c r="F22" s="33">
        <f t="shared" si="0"/>
        <v>8127</v>
      </c>
      <c r="G22" s="19"/>
      <c r="H22" s="16"/>
      <c r="I22" s="17"/>
      <c r="J22" s="18"/>
    </row>
    <row r="23" spans="2:10" x14ac:dyDescent="0.25">
      <c r="B23" s="7">
        <v>46042</v>
      </c>
      <c r="C23" s="8">
        <v>382</v>
      </c>
      <c r="D23" s="9"/>
      <c r="E23" s="10">
        <v>21</v>
      </c>
      <c r="F23" s="33">
        <f t="shared" si="0"/>
        <v>8022</v>
      </c>
      <c r="G23" s="19"/>
      <c r="H23" s="16"/>
      <c r="I23" s="17"/>
      <c r="J23" s="18"/>
    </row>
    <row r="24" spans="2:10" x14ac:dyDescent="0.25">
      <c r="B24" s="7">
        <v>46043</v>
      </c>
      <c r="C24" s="8">
        <v>387.5</v>
      </c>
      <c r="D24" s="9"/>
      <c r="E24" s="10">
        <v>21</v>
      </c>
      <c r="F24" s="33">
        <f t="shared" si="0"/>
        <v>8137.5</v>
      </c>
      <c r="G24" s="19"/>
      <c r="H24" s="16"/>
      <c r="I24" s="17"/>
      <c r="J24" s="18"/>
    </row>
    <row r="25" spans="2:10" x14ac:dyDescent="0.25">
      <c r="B25" s="7">
        <v>46044</v>
      </c>
      <c r="C25" s="8">
        <v>400</v>
      </c>
      <c r="D25" s="9"/>
      <c r="E25" s="10">
        <v>24.5</v>
      </c>
      <c r="F25" s="33">
        <f t="shared" si="0"/>
        <v>9800</v>
      </c>
      <c r="G25" s="19"/>
      <c r="H25" s="16"/>
      <c r="I25" s="17"/>
      <c r="J25" s="18"/>
    </row>
    <row r="26" spans="2:10" x14ac:dyDescent="0.25">
      <c r="B26" s="7">
        <v>46045</v>
      </c>
      <c r="C26" s="8">
        <v>393.5</v>
      </c>
      <c r="D26" s="9"/>
      <c r="E26" s="10">
        <v>24.5</v>
      </c>
      <c r="F26" s="33">
        <f t="shared" si="0"/>
        <v>9640.75</v>
      </c>
      <c r="G26" s="19"/>
      <c r="H26" s="16"/>
      <c r="I26" s="17"/>
      <c r="J26" s="18"/>
    </row>
    <row r="27" spans="2:10" x14ac:dyDescent="0.25">
      <c r="B27" s="7">
        <v>46046</v>
      </c>
      <c r="C27" s="8">
        <v>386</v>
      </c>
      <c r="D27" s="9"/>
      <c r="E27" s="10">
        <v>24.5</v>
      </c>
      <c r="F27" s="33">
        <f t="shared" si="0"/>
        <v>9457</v>
      </c>
      <c r="G27" s="19"/>
      <c r="H27" s="16"/>
      <c r="I27" s="17"/>
      <c r="J27" s="18"/>
    </row>
    <row r="28" spans="2:10" x14ac:dyDescent="0.25">
      <c r="B28" s="7">
        <v>46047</v>
      </c>
      <c r="C28" s="8">
        <v>393</v>
      </c>
      <c r="D28" s="9"/>
      <c r="E28" s="10">
        <v>24.5</v>
      </c>
      <c r="F28" s="33">
        <f t="shared" si="0"/>
        <v>9628.5</v>
      </c>
      <c r="G28" s="19"/>
      <c r="H28" s="16"/>
      <c r="I28" s="17"/>
      <c r="J28" s="18"/>
    </row>
    <row r="29" spans="2:10" x14ac:dyDescent="0.25">
      <c r="B29" s="7">
        <v>46048</v>
      </c>
      <c r="C29" s="8">
        <v>372.5</v>
      </c>
      <c r="D29" s="9"/>
      <c r="E29" s="10">
        <v>24.5</v>
      </c>
      <c r="F29" s="33">
        <f t="shared" si="0"/>
        <v>9126.25</v>
      </c>
      <c r="G29" s="19"/>
      <c r="H29" s="16"/>
      <c r="I29" s="17"/>
      <c r="J29" s="18"/>
    </row>
    <row r="30" spans="2:10" x14ac:dyDescent="0.25">
      <c r="B30" s="7">
        <v>46049</v>
      </c>
      <c r="C30" s="8">
        <v>396.5</v>
      </c>
      <c r="D30" s="9"/>
      <c r="E30" s="10">
        <v>24.5</v>
      </c>
      <c r="F30" s="33">
        <f t="shared" si="0"/>
        <v>9714.25</v>
      </c>
      <c r="G30" s="19"/>
      <c r="H30" s="16"/>
      <c r="I30" s="17"/>
      <c r="J30" s="18"/>
    </row>
    <row r="31" spans="2:10" x14ac:dyDescent="0.25">
      <c r="B31" s="7">
        <v>46050</v>
      </c>
      <c r="C31" s="8">
        <v>378</v>
      </c>
      <c r="D31" s="9"/>
      <c r="E31" s="10">
        <v>24.5</v>
      </c>
      <c r="F31" s="33">
        <f t="shared" si="0"/>
        <v>9261</v>
      </c>
      <c r="G31" s="19"/>
      <c r="H31" s="16"/>
      <c r="I31" s="17"/>
      <c r="J31" s="18"/>
    </row>
    <row r="32" spans="2:10" x14ac:dyDescent="0.25">
      <c r="B32" s="7">
        <v>46051</v>
      </c>
      <c r="C32" s="8">
        <v>394.5</v>
      </c>
      <c r="D32" s="9"/>
      <c r="E32" s="10">
        <v>24.5</v>
      </c>
      <c r="F32" s="33">
        <f t="shared" si="0"/>
        <v>9665.25</v>
      </c>
      <c r="G32" s="19"/>
      <c r="H32" s="16"/>
      <c r="I32" s="17"/>
      <c r="J32" s="18"/>
    </row>
    <row r="33" spans="2:12" x14ac:dyDescent="0.25">
      <c r="B33" s="7">
        <v>46052</v>
      </c>
      <c r="C33" s="8">
        <v>383</v>
      </c>
      <c r="D33" s="9"/>
      <c r="E33" s="10">
        <v>24.5</v>
      </c>
      <c r="F33" s="33">
        <f t="shared" si="0"/>
        <v>9383.5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392</v>
      </c>
      <c r="D34" s="48"/>
      <c r="E34" s="10">
        <v>24.5</v>
      </c>
      <c r="F34" s="49">
        <f t="shared" si="0"/>
        <v>9604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11487.5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246079.52651624996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254849</v>
      </c>
      <c r="L36" s="31">
        <f>J36-J4-J5-J6</f>
        <v>252048.20949000001</v>
      </c>
    </row>
    <row r="37" spans="2:12" x14ac:dyDescent="0.25">
      <c r="B37" s="26" t="s">
        <v>14</v>
      </c>
      <c r="C37" s="30">
        <f>C35</f>
        <v>11487.5</v>
      </c>
      <c r="D37" s="9">
        <f>D35/1.03</f>
        <v>0</v>
      </c>
      <c r="E37" s="10"/>
      <c r="F37" s="33">
        <f>SUM(F4:F36)</f>
        <v>254849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8769.4734837500437</v>
      </c>
    </row>
    <row r="40" spans="2:12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</row>
    <row r="41" spans="2:12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13CA7-44E5-4AF0-8418-386BBE962F74}">
  <dimension ref="B1:AC43"/>
  <sheetViews>
    <sheetView topLeftCell="A2"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149600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2">
        <v>45867</v>
      </c>
      <c r="Q3" s="13">
        <f>R3-P3</f>
        <v>33</v>
      </c>
      <c r="R3" s="133">
        <v>45900</v>
      </c>
      <c r="S3" s="13" t="s">
        <v>37</v>
      </c>
      <c r="T3" s="201">
        <v>244</v>
      </c>
      <c r="U3" s="200" t="s">
        <v>38</v>
      </c>
      <c r="V3" s="200" t="s">
        <v>39</v>
      </c>
      <c r="W3" s="199">
        <v>120</v>
      </c>
      <c r="X3" s="200" t="s">
        <v>40</v>
      </c>
      <c r="Y3" s="198">
        <v>750</v>
      </c>
      <c r="Z3" s="197">
        <v>90000</v>
      </c>
      <c r="AA3" s="196"/>
      <c r="AB3" s="197">
        <v>90000</v>
      </c>
      <c r="AC3" t="s">
        <v>72</v>
      </c>
    </row>
    <row r="4" spans="2:29" x14ac:dyDescent="0.25">
      <c r="B4" s="7">
        <v>46054</v>
      </c>
      <c r="C4" s="8">
        <v>382.5</v>
      </c>
      <c r="D4" s="9"/>
      <c r="E4" s="10">
        <v>24.5</v>
      </c>
      <c r="F4" s="33">
        <f>E4*C4</f>
        <v>9371.25</v>
      </c>
      <c r="G4" s="11"/>
      <c r="H4" s="12" t="s">
        <v>6</v>
      </c>
      <c r="I4" s="13">
        <v>0.01</v>
      </c>
      <c r="J4" s="14">
        <f>(F36+F37)*I4</f>
        <v>2714.11</v>
      </c>
      <c r="P4" s="60"/>
      <c r="Q4" s="60"/>
      <c r="R4" s="60"/>
      <c r="S4" s="60"/>
      <c r="T4" s="60"/>
      <c r="U4" s="60"/>
      <c r="V4" s="60" t="s">
        <v>78</v>
      </c>
      <c r="W4" s="60"/>
      <c r="X4" s="60"/>
      <c r="Y4" s="60"/>
      <c r="Z4" s="60"/>
      <c r="AA4" s="60"/>
      <c r="AB4" s="130">
        <v>-90000</v>
      </c>
    </row>
    <row r="5" spans="2:29" x14ac:dyDescent="0.25">
      <c r="B5" s="7">
        <v>46055</v>
      </c>
      <c r="C5" s="8">
        <v>374</v>
      </c>
      <c r="D5" s="9"/>
      <c r="E5" s="10">
        <v>24.5</v>
      </c>
      <c r="F5" s="33">
        <f t="shared" ref="F5:F34" si="0">E5*C5</f>
        <v>9163</v>
      </c>
      <c r="G5" s="11"/>
      <c r="H5" s="12" t="s">
        <v>7</v>
      </c>
      <c r="I5" s="13">
        <v>1E-3</v>
      </c>
      <c r="J5" s="14">
        <f>(F36+F37-J4-J6)*I5</f>
        <v>268.69689</v>
      </c>
      <c r="P5" s="202">
        <v>45867</v>
      </c>
      <c r="Q5" s="13">
        <f>R5-P5</f>
        <v>63</v>
      </c>
      <c r="R5" s="133">
        <v>45930</v>
      </c>
      <c r="S5" s="13" t="s">
        <v>37</v>
      </c>
      <c r="T5" s="201">
        <v>244</v>
      </c>
      <c r="U5" s="200" t="s">
        <v>38</v>
      </c>
      <c r="V5" s="200" t="s">
        <v>39</v>
      </c>
      <c r="W5" s="199">
        <v>60</v>
      </c>
      <c r="X5" s="200" t="s">
        <v>40</v>
      </c>
      <c r="Y5" s="198">
        <v>790</v>
      </c>
      <c r="Z5" s="197">
        <v>47400</v>
      </c>
      <c r="AA5" s="196"/>
      <c r="AB5" s="197">
        <v>47400</v>
      </c>
      <c r="AC5" t="s">
        <v>73</v>
      </c>
    </row>
    <row r="6" spans="2:29" x14ac:dyDescent="0.25">
      <c r="B6" s="7">
        <v>46056</v>
      </c>
      <c r="C6" s="8">
        <v>398</v>
      </c>
      <c r="D6" s="9"/>
      <c r="E6" s="10">
        <v>24.5</v>
      </c>
      <c r="F6" s="33">
        <f t="shared" si="0"/>
        <v>9751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60" t="s">
        <v>84</v>
      </c>
      <c r="W6" s="60"/>
      <c r="X6" s="60"/>
      <c r="Y6" s="60"/>
      <c r="Z6" s="60"/>
      <c r="AA6" s="60"/>
      <c r="AB6" s="61">
        <v>-47400</v>
      </c>
    </row>
    <row r="7" spans="2:29" x14ac:dyDescent="0.25">
      <c r="B7" s="7">
        <v>46057</v>
      </c>
      <c r="C7" s="8">
        <v>413</v>
      </c>
      <c r="D7" s="9"/>
      <c r="E7" s="10">
        <v>24.5</v>
      </c>
      <c r="F7" s="33">
        <f t="shared" si="0"/>
        <v>10118.5</v>
      </c>
      <c r="G7" s="11"/>
      <c r="H7" s="12" t="s">
        <v>9</v>
      </c>
      <c r="I7" s="13"/>
      <c r="J7" s="14">
        <f>'OCAK 2026'!J39*-1</f>
        <v>-8769.4734837500437</v>
      </c>
      <c r="P7" s="210">
        <v>45897</v>
      </c>
      <c r="Q7" s="13">
        <f>R7-P7</f>
        <v>64</v>
      </c>
      <c r="R7" s="133">
        <v>45961</v>
      </c>
      <c r="S7" s="13" t="s">
        <v>37</v>
      </c>
      <c r="T7" s="211">
        <v>299</v>
      </c>
      <c r="U7" s="212" t="s">
        <v>38</v>
      </c>
      <c r="V7" s="212" t="s">
        <v>76</v>
      </c>
      <c r="W7" s="213">
        <v>150</v>
      </c>
      <c r="X7" s="212" t="s">
        <v>40</v>
      </c>
      <c r="Y7" s="214">
        <v>730</v>
      </c>
      <c r="Z7" s="215">
        <v>109500</v>
      </c>
      <c r="AA7" s="216"/>
      <c r="AB7" s="215">
        <v>109500</v>
      </c>
      <c r="AC7" t="s">
        <v>79</v>
      </c>
    </row>
    <row r="8" spans="2:29" x14ac:dyDescent="0.25">
      <c r="B8" s="7">
        <v>46058</v>
      </c>
      <c r="C8" s="8">
        <v>410</v>
      </c>
      <c r="D8" s="9"/>
      <c r="E8" s="10">
        <v>24.5</v>
      </c>
      <c r="F8" s="33">
        <f t="shared" si="0"/>
        <v>10045</v>
      </c>
      <c r="G8" s="15"/>
      <c r="H8" s="16"/>
      <c r="I8" s="17"/>
      <c r="J8" s="18"/>
      <c r="P8" s="60"/>
      <c r="Q8" s="60"/>
      <c r="R8" s="60"/>
      <c r="S8" s="60"/>
      <c r="T8" s="60"/>
      <c r="U8" s="60"/>
      <c r="V8" s="60" t="s">
        <v>46</v>
      </c>
      <c r="W8" s="60"/>
      <c r="X8" s="60"/>
      <c r="Y8" s="60"/>
      <c r="Z8" s="60"/>
      <c r="AA8" s="60"/>
      <c r="AB8" s="130">
        <v>-109500</v>
      </c>
    </row>
    <row r="9" spans="2:29" x14ac:dyDescent="0.25">
      <c r="B9" s="7">
        <v>46059</v>
      </c>
      <c r="C9" s="8">
        <v>371.5</v>
      </c>
      <c r="D9" s="9"/>
      <c r="E9" s="10">
        <v>24.5</v>
      </c>
      <c r="F9" s="33">
        <f t="shared" si="0"/>
        <v>9101.75</v>
      </c>
      <c r="G9" s="15"/>
      <c r="H9" s="16"/>
      <c r="I9" s="17"/>
      <c r="J9" s="18"/>
      <c r="P9" s="219">
        <v>45975</v>
      </c>
      <c r="Q9" s="13">
        <f>R9-P9</f>
        <v>16</v>
      </c>
      <c r="R9" s="133">
        <v>45991</v>
      </c>
      <c r="S9" s="13" t="s">
        <v>37</v>
      </c>
      <c r="T9" s="220">
        <v>459</v>
      </c>
      <c r="U9" s="13" t="s">
        <v>38</v>
      </c>
      <c r="V9" s="221" t="s">
        <v>88</v>
      </c>
      <c r="W9" s="222">
        <v>180</v>
      </c>
      <c r="X9" s="221" t="s">
        <v>40</v>
      </c>
      <c r="Y9" s="223">
        <v>720</v>
      </c>
      <c r="Z9" s="224">
        <v>129600</v>
      </c>
      <c r="AA9" s="225"/>
      <c r="AB9" s="224">
        <v>129600</v>
      </c>
      <c r="AC9" t="s">
        <v>92</v>
      </c>
    </row>
    <row r="10" spans="2:29" x14ac:dyDescent="0.25">
      <c r="B10" s="7">
        <v>46060</v>
      </c>
      <c r="C10" s="8">
        <v>399.5</v>
      </c>
      <c r="D10" s="9"/>
      <c r="E10" s="10">
        <v>24.5</v>
      </c>
      <c r="F10" s="33">
        <f t="shared" si="0"/>
        <v>9787.75</v>
      </c>
      <c r="G10" s="246">
        <v>46038</v>
      </c>
      <c r="H10" s="16" t="s">
        <v>102</v>
      </c>
      <c r="I10" s="17"/>
      <c r="J10" s="241">
        <v>124800</v>
      </c>
      <c r="P10" s="60"/>
      <c r="Q10" s="60"/>
      <c r="R10" s="60"/>
      <c r="S10" s="60"/>
      <c r="T10" s="60"/>
      <c r="U10" s="60"/>
      <c r="V10" s="60" t="s">
        <v>94</v>
      </c>
      <c r="W10" s="60"/>
      <c r="X10" s="60"/>
      <c r="Y10" s="60"/>
      <c r="Z10" s="60"/>
      <c r="AA10" s="60"/>
      <c r="AB10" s="130">
        <v>-129600</v>
      </c>
    </row>
    <row r="11" spans="2:29" x14ac:dyDescent="0.25">
      <c r="B11" s="7">
        <v>46061</v>
      </c>
      <c r="C11" s="8">
        <v>400.5</v>
      </c>
      <c r="D11" s="9"/>
      <c r="E11" s="10">
        <v>24.5</v>
      </c>
      <c r="F11" s="33">
        <f t="shared" si="0"/>
        <v>9812.25</v>
      </c>
      <c r="G11" s="19"/>
      <c r="H11" s="16"/>
      <c r="I11" s="17"/>
      <c r="J11" s="18"/>
      <c r="P11" s="233">
        <v>45946</v>
      </c>
      <c r="Q11" s="13">
        <f>R11-P11</f>
        <v>76</v>
      </c>
      <c r="R11" s="133">
        <v>46022</v>
      </c>
      <c r="S11" s="13" t="s">
        <v>37</v>
      </c>
      <c r="T11" s="234">
        <v>389</v>
      </c>
      <c r="U11" s="235" t="s">
        <v>38</v>
      </c>
      <c r="V11" s="235" t="s">
        <v>88</v>
      </c>
      <c r="W11" s="236">
        <v>180</v>
      </c>
      <c r="X11" s="235" t="s">
        <v>40</v>
      </c>
      <c r="Y11" s="237">
        <v>720</v>
      </c>
      <c r="Z11" s="238">
        <v>129600</v>
      </c>
      <c r="AA11" s="239"/>
      <c r="AB11" s="238">
        <v>129600</v>
      </c>
      <c r="AC11" t="s">
        <v>89</v>
      </c>
    </row>
    <row r="12" spans="2:29" x14ac:dyDescent="0.25">
      <c r="B12" s="7">
        <v>46062</v>
      </c>
      <c r="C12" s="8">
        <v>399</v>
      </c>
      <c r="D12" s="9"/>
      <c r="E12" s="10">
        <v>24.5</v>
      </c>
      <c r="F12" s="33">
        <f t="shared" si="0"/>
        <v>9775.5</v>
      </c>
      <c r="G12" s="19"/>
      <c r="H12" s="16"/>
      <c r="I12" s="17"/>
      <c r="J12" s="18"/>
      <c r="P12" s="60"/>
      <c r="Q12" s="60"/>
      <c r="R12" s="60"/>
      <c r="S12" s="60"/>
      <c r="T12" s="60"/>
      <c r="U12" s="60"/>
      <c r="V12" s="60" t="s">
        <v>98</v>
      </c>
      <c r="W12" s="60"/>
      <c r="X12" s="60"/>
      <c r="Y12" s="60"/>
      <c r="Z12" s="60"/>
      <c r="AA12" s="60"/>
      <c r="AB12" s="130">
        <v>-129600</v>
      </c>
    </row>
    <row r="13" spans="2:29" x14ac:dyDescent="0.25">
      <c r="B13" s="7">
        <v>46063</v>
      </c>
      <c r="C13" s="8">
        <v>392.5</v>
      </c>
      <c r="D13" s="9"/>
      <c r="E13" s="10">
        <v>24.5</v>
      </c>
      <c r="F13" s="33">
        <f t="shared" si="0"/>
        <v>9616.25</v>
      </c>
      <c r="G13" s="19"/>
      <c r="H13" s="16"/>
      <c r="I13" s="17"/>
      <c r="J13" s="18"/>
      <c r="P13" s="247">
        <v>46010</v>
      </c>
      <c r="Q13" s="13">
        <f>R13-P13</f>
        <v>43</v>
      </c>
      <c r="R13" s="133">
        <v>46053</v>
      </c>
      <c r="S13" s="13" t="s">
        <v>37</v>
      </c>
      <c r="T13" s="248">
        <v>550</v>
      </c>
      <c r="U13" s="249" t="s">
        <v>38</v>
      </c>
      <c r="V13" s="249" t="s">
        <v>39</v>
      </c>
      <c r="W13" s="250">
        <v>160</v>
      </c>
      <c r="X13" s="249" t="s">
        <v>40</v>
      </c>
      <c r="Y13" s="251">
        <v>750</v>
      </c>
      <c r="Z13" s="252">
        <v>120000</v>
      </c>
      <c r="AA13" s="253"/>
      <c r="AB13" s="252">
        <v>120000</v>
      </c>
      <c r="AC13" t="s">
        <v>96</v>
      </c>
    </row>
    <row r="14" spans="2:29" x14ac:dyDescent="0.25">
      <c r="B14" s="7">
        <v>46064</v>
      </c>
      <c r="C14" s="8">
        <v>400.5</v>
      </c>
      <c r="D14" s="9"/>
      <c r="E14" s="10">
        <v>24.5</v>
      </c>
      <c r="F14" s="33">
        <f t="shared" si="0"/>
        <v>9812.25</v>
      </c>
      <c r="G14" s="19"/>
      <c r="H14" s="16"/>
      <c r="I14" s="17"/>
      <c r="J14" s="18"/>
      <c r="P14" s="60"/>
      <c r="Q14" s="60"/>
      <c r="R14" s="60"/>
      <c r="S14" s="60"/>
      <c r="T14" s="60"/>
      <c r="U14" s="60"/>
      <c r="V14" s="60" t="s">
        <v>103</v>
      </c>
      <c r="W14" s="60"/>
      <c r="X14" s="60"/>
      <c r="Y14" s="60"/>
      <c r="Z14" s="60"/>
      <c r="AA14" s="60"/>
      <c r="AB14" s="130">
        <v>-120000</v>
      </c>
    </row>
    <row r="15" spans="2:29" x14ac:dyDescent="0.25">
      <c r="B15" s="7">
        <v>46065</v>
      </c>
      <c r="C15" s="8">
        <v>414.5</v>
      </c>
      <c r="D15" s="9"/>
      <c r="E15" s="10">
        <v>24.5</v>
      </c>
      <c r="F15" s="33">
        <f t="shared" si="0"/>
        <v>10155.25</v>
      </c>
      <c r="G15" s="19"/>
      <c r="H15" s="16"/>
      <c r="I15" s="17"/>
      <c r="J15" s="18"/>
      <c r="P15" s="261">
        <v>46038</v>
      </c>
      <c r="Q15" s="13">
        <f>R15-P15</f>
        <v>43</v>
      </c>
      <c r="R15" s="133">
        <v>46081</v>
      </c>
      <c r="S15" s="13" t="s">
        <v>99</v>
      </c>
      <c r="T15" s="262">
        <v>31</v>
      </c>
      <c r="U15" s="263" t="s">
        <v>38</v>
      </c>
      <c r="V15" s="263" t="s">
        <v>39</v>
      </c>
      <c r="W15" s="264">
        <v>160</v>
      </c>
      <c r="X15" s="263" t="s">
        <v>40</v>
      </c>
      <c r="Y15" s="265">
        <v>780</v>
      </c>
      <c r="Z15" s="266">
        <v>124800</v>
      </c>
      <c r="AA15" s="267"/>
      <c r="AB15" s="266">
        <v>124800</v>
      </c>
      <c r="AC15" t="s">
        <v>100</v>
      </c>
    </row>
    <row r="16" spans="2:29" x14ac:dyDescent="0.25">
      <c r="B16" s="7">
        <v>46066</v>
      </c>
      <c r="C16" s="8">
        <v>404</v>
      </c>
      <c r="D16" s="9"/>
      <c r="E16" s="10">
        <v>24.5</v>
      </c>
      <c r="F16" s="33">
        <f t="shared" si="0"/>
        <v>9898</v>
      </c>
      <c r="G16" s="15">
        <v>46114</v>
      </c>
      <c r="H16" s="16" t="s">
        <v>108</v>
      </c>
      <c r="I16" s="17"/>
      <c r="J16" s="18">
        <v>152397.67000000001</v>
      </c>
      <c r="P16" s="60"/>
      <c r="Q16" s="60"/>
      <c r="R16" s="60"/>
      <c r="S16" s="60"/>
      <c r="T16" s="60"/>
      <c r="U16" s="60"/>
      <c r="V16" s="60" t="s">
        <v>106</v>
      </c>
      <c r="W16" s="60"/>
      <c r="X16" s="60"/>
      <c r="Y16" s="60"/>
      <c r="Z16" s="60"/>
      <c r="AA16" s="60"/>
      <c r="AB16" s="130">
        <v>-124800</v>
      </c>
    </row>
    <row r="17" spans="2:29" x14ac:dyDescent="0.25">
      <c r="B17" s="7">
        <v>46067</v>
      </c>
      <c r="C17" s="8">
        <v>399.5</v>
      </c>
      <c r="D17" s="9"/>
      <c r="E17" s="10">
        <v>24.5</v>
      </c>
      <c r="F17" s="33">
        <f t="shared" si="0"/>
        <v>9787.75</v>
      </c>
      <c r="G17" s="19"/>
      <c r="H17" s="16"/>
      <c r="I17" s="17"/>
      <c r="J17" s="18"/>
      <c r="P17" s="260">
        <v>46070</v>
      </c>
      <c r="Q17" s="17">
        <f>R17-P17</f>
        <v>42</v>
      </c>
      <c r="R17" s="145">
        <v>46112</v>
      </c>
      <c r="S17" s="17" t="s">
        <v>99</v>
      </c>
      <c r="T17" s="259">
        <v>136</v>
      </c>
      <c r="U17" s="258" t="s">
        <v>38</v>
      </c>
      <c r="V17" s="258" t="s">
        <v>39</v>
      </c>
      <c r="W17" s="257">
        <v>176</v>
      </c>
      <c r="X17" s="258" t="s">
        <v>40</v>
      </c>
      <c r="Y17" s="256">
        <v>850</v>
      </c>
      <c r="Z17" s="255">
        <v>149600</v>
      </c>
      <c r="AA17" s="254"/>
      <c r="AB17" s="255">
        <v>149600</v>
      </c>
      <c r="AC17" t="s">
        <v>104</v>
      </c>
    </row>
    <row r="18" spans="2:29" x14ac:dyDescent="0.25">
      <c r="B18" s="7">
        <v>46068</v>
      </c>
      <c r="C18" s="8">
        <v>402.5</v>
      </c>
      <c r="D18" s="9"/>
      <c r="E18" s="10">
        <v>24.5</v>
      </c>
      <c r="F18" s="33">
        <f t="shared" si="0"/>
        <v>9861.25</v>
      </c>
      <c r="G18" s="19"/>
      <c r="H18" s="16"/>
      <c r="I18" s="17"/>
      <c r="J18" s="18"/>
    </row>
    <row r="19" spans="2:29" x14ac:dyDescent="0.25">
      <c r="B19" s="7">
        <v>46069</v>
      </c>
      <c r="C19" s="8">
        <v>382</v>
      </c>
      <c r="D19" s="9"/>
      <c r="E19" s="10">
        <v>24.5</v>
      </c>
      <c r="F19" s="33">
        <f t="shared" si="0"/>
        <v>9359</v>
      </c>
      <c r="G19" s="19"/>
      <c r="H19" s="16"/>
      <c r="I19" s="17"/>
      <c r="J19" s="18"/>
    </row>
    <row r="20" spans="2:29" x14ac:dyDescent="0.25">
      <c r="B20" s="7">
        <v>46070</v>
      </c>
      <c r="C20" s="8">
        <v>403.5</v>
      </c>
      <c r="D20" s="9"/>
      <c r="E20" s="10">
        <v>24.5</v>
      </c>
      <c r="F20" s="33">
        <f t="shared" si="0"/>
        <v>9885.75</v>
      </c>
      <c r="G20" s="19"/>
      <c r="H20" s="16"/>
      <c r="I20" s="17"/>
      <c r="J20" s="18"/>
    </row>
    <row r="21" spans="2:29" x14ac:dyDescent="0.25">
      <c r="B21" s="7">
        <v>46071</v>
      </c>
      <c r="C21" s="8">
        <v>406.5</v>
      </c>
      <c r="D21" s="9"/>
      <c r="E21" s="10">
        <v>24.5</v>
      </c>
      <c r="F21" s="33">
        <f t="shared" si="0"/>
        <v>9959.25</v>
      </c>
      <c r="G21" s="19"/>
      <c r="H21" s="16"/>
      <c r="I21" s="17"/>
      <c r="J21" s="18"/>
    </row>
    <row r="22" spans="2:29" x14ac:dyDescent="0.25">
      <c r="B22" s="7">
        <v>46072</v>
      </c>
      <c r="C22" s="8">
        <v>390</v>
      </c>
      <c r="D22" s="9"/>
      <c r="E22" s="10">
        <v>24.5</v>
      </c>
      <c r="F22" s="33">
        <f t="shared" si="0"/>
        <v>9555</v>
      </c>
      <c r="G22" s="19"/>
      <c r="H22" s="16"/>
      <c r="I22" s="17"/>
      <c r="J22" s="18"/>
    </row>
    <row r="23" spans="2:29" x14ac:dyDescent="0.25">
      <c r="B23" s="7">
        <v>46073</v>
      </c>
      <c r="C23" s="8">
        <v>400.5</v>
      </c>
      <c r="D23" s="9"/>
      <c r="E23" s="10">
        <v>24.5</v>
      </c>
      <c r="F23" s="33">
        <f t="shared" si="0"/>
        <v>9812.25</v>
      </c>
      <c r="G23" s="19"/>
      <c r="H23" s="16"/>
      <c r="I23" s="17"/>
      <c r="J23" s="18"/>
    </row>
    <row r="24" spans="2:29" x14ac:dyDescent="0.25">
      <c r="B24" s="7">
        <v>46074</v>
      </c>
      <c r="C24" s="8">
        <v>386</v>
      </c>
      <c r="D24" s="9"/>
      <c r="E24" s="10">
        <v>24.5</v>
      </c>
      <c r="F24" s="33">
        <f t="shared" si="0"/>
        <v>9457</v>
      </c>
      <c r="G24" s="19"/>
      <c r="H24" s="16"/>
      <c r="I24" s="17"/>
      <c r="J24" s="18"/>
    </row>
    <row r="25" spans="2:29" x14ac:dyDescent="0.25">
      <c r="B25" s="7">
        <v>46075</v>
      </c>
      <c r="C25" s="8">
        <v>372</v>
      </c>
      <c r="D25" s="9"/>
      <c r="E25" s="10">
        <v>24.5</v>
      </c>
      <c r="F25" s="33">
        <f t="shared" si="0"/>
        <v>9114</v>
      </c>
      <c r="G25" s="19"/>
      <c r="H25" s="16"/>
      <c r="I25" s="17"/>
      <c r="J25" s="18"/>
    </row>
    <row r="26" spans="2:29" x14ac:dyDescent="0.25">
      <c r="B26" s="7">
        <v>46076</v>
      </c>
      <c r="C26" s="8">
        <v>389</v>
      </c>
      <c r="D26" s="9"/>
      <c r="E26" s="10">
        <v>24.5</v>
      </c>
      <c r="F26" s="33">
        <f t="shared" si="0"/>
        <v>9530.5</v>
      </c>
      <c r="G26" s="19"/>
      <c r="H26" s="16"/>
      <c r="I26" s="17"/>
      <c r="J26" s="18"/>
    </row>
    <row r="27" spans="2:29" x14ac:dyDescent="0.25">
      <c r="B27" s="7">
        <v>46077</v>
      </c>
      <c r="C27" s="8">
        <v>387.5</v>
      </c>
      <c r="D27" s="9"/>
      <c r="E27" s="10">
        <v>24.5</v>
      </c>
      <c r="F27" s="33">
        <f t="shared" si="0"/>
        <v>9493.75</v>
      </c>
      <c r="G27" s="19"/>
      <c r="H27" s="16"/>
      <c r="I27" s="17"/>
      <c r="J27" s="18"/>
    </row>
    <row r="28" spans="2:29" x14ac:dyDescent="0.25">
      <c r="B28" s="7">
        <v>46078</v>
      </c>
      <c r="C28" s="8">
        <v>405.5</v>
      </c>
      <c r="D28" s="9"/>
      <c r="E28" s="10">
        <v>24.5</v>
      </c>
      <c r="F28" s="33">
        <f t="shared" si="0"/>
        <v>9934.75</v>
      </c>
      <c r="G28" s="19"/>
      <c r="H28" s="16"/>
      <c r="I28" s="17"/>
      <c r="J28" s="18"/>
    </row>
    <row r="29" spans="2:29" x14ac:dyDescent="0.25">
      <c r="B29" s="7">
        <v>46079</v>
      </c>
      <c r="C29" s="8">
        <v>396</v>
      </c>
      <c r="D29" s="9"/>
      <c r="E29" s="10">
        <v>24.5</v>
      </c>
      <c r="F29" s="33">
        <f t="shared" si="0"/>
        <v>9702</v>
      </c>
      <c r="G29" s="19"/>
      <c r="H29" s="16"/>
      <c r="I29" s="17"/>
      <c r="J29" s="18"/>
    </row>
    <row r="30" spans="2:29" x14ac:dyDescent="0.25">
      <c r="B30" s="7">
        <v>46080</v>
      </c>
      <c r="C30" s="8">
        <v>392.5</v>
      </c>
      <c r="D30" s="9"/>
      <c r="E30" s="10">
        <v>24.5</v>
      </c>
      <c r="F30" s="33">
        <f t="shared" si="0"/>
        <v>9616.25</v>
      </c>
      <c r="G30" s="19"/>
      <c r="H30" s="16"/>
      <c r="I30" s="17"/>
      <c r="J30" s="18"/>
    </row>
    <row r="31" spans="2:29" x14ac:dyDescent="0.25">
      <c r="B31" s="7">
        <v>46081</v>
      </c>
      <c r="C31" s="8">
        <v>405.5</v>
      </c>
      <c r="D31" s="9"/>
      <c r="E31" s="10">
        <v>24.5</v>
      </c>
      <c r="F31" s="33">
        <f t="shared" si="0"/>
        <v>9934.75</v>
      </c>
      <c r="G31" s="19"/>
      <c r="H31" s="16"/>
      <c r="I31" s="17"/>
      <c r="J31" s="18"/>
    </row>
    <row r="32" spans="2:29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11078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271411.00340624998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271411</v>
      </c>
      <c r="L36" s="31">
        <f>J36-J4-J5-J6</f>
        <v>268428.19310999999</v>
      </c>
    </row>
    <row r="37" spans="2:12" x14ac:dyDescent="0.25">
      <c r="B37" s="26" t="s">
        <v>14</v>
      </c>
      <c r="C37" s="30">
        <f>C35</f>
        <v>11078</v>
      </c>
      <c r="D37" s="9">
        <f>D35/1.03</f>
        <v>0</v>
      </c>
      <c r="E37" s="10"/>
      <c r="F37" s="33">
        <f>SUM(F4:F36)</f>
        <v>271411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-3.4062499762512743E-3</v>
      </c>
    </row>
    <row r="40" spans="2:12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</row>
    <row r="41" spans="2:12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7871D-AB71-472F-A16F-736E3DB192E7}">
  <dimension ref="B1:AC43"/>
  <sheetViews>
    <sheetView topLeftCell="A2"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162000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61">
        <v>46038</v>
      </c>
      <c r="Q3" s="13">
        <f>R3-P3</f>
        <v>43</v>
      </c>
      <c r="R3" s="133">
        <v>46081</v>
      </c>
      <c r="S3" s="13" t="s">
        <v>99</v>
      </c>
      <c r="T3" s="262">
        <v>31</v>
      </c>
      <c r="U3" s="263" t="s">
        <v>38</v>
      </c>
      <c r="V3" s="263" t="s">
        <v>39</v>
      </c>
      <c r="W3" s="264">
        <v>160</v>
      </c>
      <c r="X3" s="263" t="s">
        <v>40</v>
      </c>
      <c r="Y3" s="265">
        <v>780</v>
      </c>
      <c r="Z3" s="266">
        <v>124800</v>
      </c>
      <c r="AA3" s="267"/>
      <c r="AB3" s="266">
        <v>124800</v>
      </c>
      <c r="AC3" t="s">
        <v>100</v>
      </c>
    </row>
    <row r="4" spans="2:29" x14ac:dyDescent="0.25">
      <c r="B4" s="7">
        <v>46082</v>
      </c>
      <c r="C4" s="8">
        <v>400.5</v>
      </c>
      <c r="D4" s="9"/>
      <c r="E4" s="10">
        <v>24.5</v>
      </c>
      <c r="F4" s="33">
        <f>E4*C4</f>
        <v>9812.25</v>
      </c>
      <c r="G4" s="11"/>
      <c r="H4" s="12" t="s">
        <v>6</v>
      </c>
      <c r="I4" s="13">
        <v>0.01</v>
      </c>
      <c r="J4" s="14">
        <f>(F36+F37)*I4</f>
        <v>2797.5325000000003</v>
      </c>
      <c r="P4" s="60"/>
      <c r="Q4" s="60"/>
      <c r="R4" s="60"/>
      <c r="S4" s="60"/>
      <c r="T4" s="60"/>
      <c r="U4" s="60"/>
      <c r="V4" s="60" t="s">
        <v>106</v>
      </c>
      <c r="W4" s="60"/>
      <c r="X4" s="60"/>
      <c r="Y4" s="60"/>
      <c r="Z4" s="60"/>
      <c r="AA4" s="60"/>
      <c r="AB4" s="130">
        <v>-124800</v>
      </c>
    </row>
    <row r="5" spans="2:29" x14ac:dyDescent="0.25">
      <c r="B5" s="7">
        <v>46083</v>
      </c>
      <c r="C5" s="8">
        <v>383</v>
      </c>
      <c r="D5" s="9"/>
      <c r="E5" s="10">
        <v>24.5</v>
      </c>
      <c r="F5" s="33">
        <f t="shared" ref="F5:F34" si="0">E5*C5</f>
        <v>9383.5</v>
      </c>
      <c r="G5" s="11"/>
      <c r="H5" s="12" t="s">
        <v>7</v>
      </c>
      <c r="I5" s="13">
        <v>1E-3</v>
      </c>
      <c r="J5" s="14">
        <f>(F36+F37-J4-J6)*I5</f>
        <v>276.95571750000005</v>
      </c>
      <c r="P5" s="276">
        <v>46070</v>
      </c>
      <c r="Q5" s="13">
        <f>R5-P5</f>
        <v>42</v>
      </c>
      <c r="R5" s="133">
        <v>46112</v>
      </c>
      <c r="S5" s="13" t="s">
        <v>99</v>
      </c>
      <c r="T5" s="277">
        <v>136</v>
      </c>
      <c r="U5" s="278" t="s">
        <v>38</v>
      </c>
      <c r="V5" s="278" t="s">
        <v>39</v>
      </c>
      <c r="W5" s="279">
        <v>176</v>
      </c>
      <c r="X5" s="278" t="s">
        <v>40</v>
      </c>
      <c r="Y5" s="280">
        <v>850</v>
      </c>
      <c r="Z5" s="281">
        <v>149600</v>
      </c>
      <c r="AA5" s="282"/>
      <c r="AB5" s="281">
        <v>149600</v>
      </c>
      <c r="AC5" t="s">
        <v>104</v>
      </c>
    </row>
    <row r="6" spans="2:29" x14ac:dyDescent="0.25">
      <c r="B6" s="7">
        <v>46084</v>
      </c>
      <c r="C6" s="8">
        <v>399.5</v>
      </c>
      <c r="D6" s="9"/>
      <c r="E6" s="10">
        <v>24.5</v>
      </c>
      <c r="F6" s="33">
        <f t="shared" si="0"/>
        <v>9787.75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60" t="s">
        <v>64</v>
      </c>
      <c r="W6" s="60"/>
      <c r="X6" s="60"/>
      <c r="Y6" s="60"/>
      <c r="Z6" s="60"/>
      <c r="AA6" s="60"/>
      <c r="AB6" s="275">
        <v>-149600</v>
      </c>
    </row>
    <row r="7" spans="2:29" x14ac:dyDescent="0.25">
      <c r="B7" s="7">
        <v>46085</v>
      </c>
      <c r="C7" s="8">
        <v>413</v>
      </c>
      <c r="D7" s="9"/>
      <c r="E7" s="10">
        <v>24.5</v>
      </c>
      <c r="F7" s="33">
        <f t="shared" si="0"/>
        <v>10118.5</v>
      </c>
      <c r="G7" s="11"/>
      <c r="H7" s="12" t="s">
        <v>9</v>
      </c>
      <c r="I7" s="13"/>
      <c r="J7" s="14">
        <f>'ŞUBAT 2026'!J39*-1</f>
        <v>3.4062499762512743E-3</v>
      </c>
      <c r="P7" s="274">
        <v>46098</v>
      </c>
      <c r="Q7" s="17">
        <f>R7-P7</f>
        <v>44</v>
      </c>
      <c r="R7" s="145">
        <v>46142</v>
      </c>
      <c r="S7" s="17" t="s">
        <v>99</v>
      </c>
      <c r="T7" s="273">
        <v>224</v>
      </c>
      <c r="U7" s="272" t="s">
        <v>38</v>
      </c>
      <c r="V7" s="272" t="s">
        <v>39</v>
      </c>
      <c r="W7" s="271">
        <v>180</v>
      </c>
      <c r="X7" s="272" t="s">
        <v>40</v>
      </c>
      <c r="Y7" s="270">
        <v>900</v>
      </c>
      <c r="Z7" s="269">
        <v>162000</v>
      </c>
      <c r="AA7" s="268"/>
      <c r="AB7" s="269">
        <v>162000</v>
      </c>
      <c r="AC7" t="s">
        <v>107</v>
      </c>
    </row>
    <row r="8" spans="2:29" x14ac:dyDescent="0.25">
      <c r="B8" s="7">
        <v>46086</v>
      </c>
      <c r="C8" s="8">
        <v>398</v>
      </c>
      <c r="D8" s="9"/>
      <c r="E8" s="10">
        <v>24.5</v>
      </c>
      <c r="F8" s="33">
        <f t="shared" si="0"/>
        <v>9751</v>
      </c>
      <c r="G8" s="15"/>
      <c r="H8" s="16"/>
      <c r="I8" s="17"/>
      <c r="J8" s="18"/>
    </row>
    <row r="9" spans="2:29" x14ac:dyDescent="0.25">
      <c r="B9" s="7">
        <v>46087</v>
      </c>
      <c r="C9" s="8">
        <v>394</v>
      </c>
      <c r="D9" s="9"/>
      <c r="E9" s="10">
        <v>24.5</v>
      </c>
      <c r="F9" s="33">
        <f t="shared" si="0"/>
        <v>9653</v>
      </c>
      <c r="G9" s="15"/>
      <c r="H9" s="16"/>
      <c r="I9" s="17"/>
      <c r="J9" s="18"/>
    </row>
    <row r="10" spans="2:29" x14ac:dyDescent="0.25">
      <c r="B10" s="7">
        <v>46088</v>
      </c>
      <c r="C10" s="8">
        <v>379</v>
      </c>
      <c r="D10" s="9"/>
      <c r="E10" s="10">
        <v>24.5</v>
      </c>
      <c r="F10" s="33">
        <f t="shared" si="0"/>
        <v>9285.5</v>
      </c>
      <c r="G10" s="15"/>
      <c r="H10" s="16"/>
      <c r="I10" s="17"/>
      <c r="J10" s="18"/>
    </row>
    <row r="11" spans="2:29" x14ac:dyDescent="0.25">
      <c r="B11" s="7">
        <v>46089</v>
      </c>
      <c r="C11" s="8">
        <v>385.5</v>
      </c>
      <c r="D11" s="9"/>
      <c r="E11" s="10">
        <v>24.5</v>
      </c>
      <c r="F11" s="33">
        <f t="shared" si="0"/>
        <v>9444.75</v>
      </c>
      <c r="G11" s="19"/>
      <c r="H11" s="16"/>
      <c r="I11" s="17"/>
      <c r="J11" s="18"/>
    </row>
    <row r="12" spans="2:29" x14ac:dyDescent="0.25">
      <c r="B12" s="7">
        <v>46090</v>
      </c>
      <c r="C12" s="8">
        <v>383.5</v>
      </c>
      <c r="D12" s="9"/>
      <c r="E12" s="10">
        <v>24.5</v>
      </c>
      <c r="F12" s="33">
        <f t="shared" si="0"/>
        <v>9395.75</v>
      </c>
      <c r="G12" s="19"/>
      <c r="H12" s="16"/>
      <c r="I12" s="17"/>
      <c r="J12" s="18"/>
    </row>
    <row r="13" spans="2:29" x14ac:dyDescent="0.25">
      <c r="B13" s="7">
        <v>46091</v>
      </c>
      <c r="C13" s="8">
        <v>379.5</v>
      </c>
      <c r="D13" s="9"/>
      <c r="E13" s="10">
        <v>24.5</v>
      </c>
      <c r="F13" s="33">
        <f t="shared" si="0"/>
        <v>9297.75</v>
      </c>
      <c r="G13" s="19"/>
      <c r="H13" s="16"/>
      <c r="I13" s="17"/>
      <c r="J13" s="18"/>
    </row>
    <row r="14" spans="2:29" x14ac:dyDescent="0.25">
      <c r="B14" s="7">
        <v>46092</v>
      </c>
      <c r="C14" s="8">
        <v>385</v>
      </c>
      <c r="D14" s="9"/>
      <c r="E14" s="10">
        <v>24.5</v>
      </c>
      <c r="F14" s="33">
        <f t="shared" si="0"/>
        <v>9432.5</v>
      </c>
      <c r="G14" s="19"/>
      <c r="H14" s="16"/>
      <c r="I14" s="17"/>
      <c r="J14" s="18"/>
    </row>
    <row r="15" spans="2:29" x14ac:dyDescent="0.25">
      <c r="B15" s="7">
        <v>46093</v>
      </c>
      <c r="C15" s="8">
        <v>395.5</v>
      </c>
      <c r="D15" s="9"/>
      <c r="E15" s="10">
        <v>24.5</v>
      </c>
      <c r="F15" s="33">
        <f t="shared" si="0"/>
        <v>9689.75</v>
      </c>
      <c r="G15" s="276">
        <v>46070</v>
      </c>
      <c r="H15" s="278" t="s">
        <v>39</v>
      </c>
      <c r="I15" s="17"/>
      <c r="J15" s="18">
        <v>149600</v>
      </c>
    </row>
    <row r="16" spans="2:29" x14ac:dyDescent="0.25">
      <c r="B16" s="7">
        <v>46094</v>
      </c>
      <c r="C16" s="8">
        <v>371</v>
      </c>
      <c r="D16" s="9"/>
      <c r="E16" s="10">
        <v>24.5</v>
      </c>
      <c r="F16" s="33">
        <f t="shared" si="0"/>
        <v>9089.5</v>
      </c>
      <c r="G16" s="19"/>
      <c r="H16" s="16"/>
      <c r="I16" s="17"/>
      <c r="J16" s="18"/>
    </row>
    <row r="17" spans="2:10" x14ac:dyDescent="0.25">
      <c r="B17" s="7">
        <v>46095</v>
      </c>
      <c r="C17" s="8">
        <v>378</v>
      </c>
      <c r="D17" s="9"/>
      <c r="E17" s="10">
        <v>24.5</v>
      </c>
      <c r="F17" s="33">
        <f t="shared" si="0"/>
        <v>9261</v>
      </c>
      <c r="G17" s="15">
        <v>46134</v>
      </c>
      <c r="H17" s="16" t="s">
        <v>109</v>
      </c>
      <c r="I17" s="17"/>
      <c r="J17" s="18">
        <v>127078.76</v>
      </c>
    </row>
    <row r="18" spans="2:10" x14ac:dyDescent="0.25">
      <c r="B18" s="7">
        <v>46096</v>
      </c>
      <c r="C18" s="8">
        <v>365</v>
      </c>
      <c r="D18" s="9"/>
      <c r="E18" s="10">
        <v>24.5</v>
      </c>
      <c r="F18" s="33">
        <f t="shared" si="0"/>
        <v>8942.5</v>
      </c>
      <c r="G18" s="19"/>
      <c r="H18" s="16"/>
      <c r="I18" s="17"/>
      <c r="J18" s="18"/>
    </row>
    <row r="19" spans="2:10" x14ac:dyDescent="0.25">
      <c r="B19" s="7">
        <v>46097</v>
      </c>
      <c r="C19" s="8">
        <v>363.5</v>
      </c>
      <c r="D19" s="9"/>
      <c r="E19" s="10">
        <v>24.5</v>
      </c>
      <c r="F19" s="33">
        <f t="shared" si="0"/>
        <v>8905.75</v>
      </c>
      <c r="G19" s="19"/>
      <c r="H19" s="16"/>
      <c r="I19" s="17"/>
      <c r="J19" s="18"/>
    </row>
    <row r="20" spans="2:10" x14ac:dyDescent="0.25">
      <c r="B20" s="7">
        <v>46098</v>
      </c>
      <c r="C20" s="8">
        <v>365</v>
      </c>
      <c r="D20" s="9"/>
      <c r="E20" s="10">
        <v>24.5</v>
      </c>
      <c r="F20" s="33">
        <f t="shared" si="0"/>
        <v>8942.5</v>
      </c>
      <c r="G20" s="19"/>
      <c r="H20" s="16"/>
      <c r="I20" s="17"/>
      <c r="J20" s="18"/>
    </row>
    <row r="21" spans="2:10" x14ac:dyDescent="0.25">
      <c r="B21" s="7">
        <v>46099</v>
      </c>
      <c r="C21" s="8">
        <v>363</v>
      </c>
      <c r="D21" s="9"/>
      <c r="E21" s="10">
        <v>24.5</v>
      </c>
      <c r="F21" s="33">
        <f t="shared" si="0"/>
        <v>8893.5</v>
      </c>
      <c r="G21" s="19"/>
      <c r="H21" s="16"/>
      <c r="I21" s="17"/>
      <c r="J21" s="18"/>
    </row>
    <row r="22" spans="2:10" x14ac:dyDescent="0.25">
      <c r="B22" s="7">
        <v>46100</v>
      </c>
      <c r="C22" s="8">
        <v>360</v>
      </c>
      <c r="D22" s="9"/>
      <c r="E22" s="10">
        <v>24.5</v>
      </c>
      <c r="F22" s="33">
        <f t="shared" si="0"/>
        <v>8820</v>
      </c>
      <c r="G22" s="19"/>
      <c r="H22" s="16"/>
      <c r="I22" s="17"/>
      <c r="J22" s="18"/>
    </row>
    <row r="23" spans="2:10" x14ac:dyDescent="0.25">
      <c r="B23" s="7">
        <v>46101</v>
      </c>
      <c r="C23" s="8">
        <v>333</v>
      </c>
      <c r="D23" s="9"/>
      <c r="E23" s="10">
        <v>24.5</v>
      </c>
      <c r="F23" s="33">
        <f t="shared" si="0"/>
        <v>8158.5</v>
      </c>
      <c r="G23" s="19"/>
      <c r="H23" s="16"/>
      <c r="I23" s="17"/>
      <c r="J23" s="18"/>
    </row>
    <row r="24" spans="2:10" x14ac:dyDescent="0.25">
      <c r="B24" s="7">
        <v>46102</v>
      </c>
      <c r="C24" s="8">
        <v>359</v>
      </c>
      <c r="D24" s="9"/>
      <c r="E24" s="10">
        <v>24.5</v>
      </c>
      <c r="F24" s="33">
        <f t="shared" si="0"/>
        <v>8795.5</v>
      </c>
      <c r="G24" s="19"/>
      <c r="H24" s="16"/>
      <c r="I24" s="17"/>
      <c r="J24" s="18"/>
    </row>
    <row r="25" spans="2:10" x14ac:dyDescent="0.25">
      <c r="B25" s="7">
        <v>46103</v>
      </c>
      <c r="C25" s="8">
        <v>346</v>
      </c>
      <c r="D25" s="9"/>
      <c r="E25" s="10">
        <v>24.5</v>
      </c>
      <c r="F25" s="33">
        <f t="shared" si="0"/>
        <v>8477</v>
      </c>
      <c r="G25" s="19"/>
      <c r="H25" s="16"/>
      <c r="I25" s="17"/>
      <c r="J25" s="18"/>
    </row>
    <row r="26" spans="2:10" x14ac:dyDescent="0.25">
      <c r="B26" s="7">
        <v>46104</v>
      </c>
      <c r="C26" s="8">
        <v>342.5</v>
      </c>
      <c r="D26" s="9"/>
      <c r="E26" s="10">
        <v>24.5</v>
      </c>
      <c r="F26" s="33">
        <f t="shared" si="0"/>
        <v>8391.25</v>
      </c>
      <c r="G26" s="19"/>
      <c r="H26" s="16"/>
      <c r="I26" s="17"/>
      <c r="J26" s="18"/>
    </row>
    <row r="27" spans="2:10" x14ac:dyDescent="0.25">
      <c r="B27" s="7">
        <v>46105</v>
      </c>
      <c r="C27" s="8">
        <v>335</v>
      </c>
      <c r="D27" s="9"/>
      <c r="E27" s="10">
        <v>24.5</v>
      </c>
      <c r="F27" s="33">
        <f t="shared" si="0"/>
        <v>8207.5</v>
      </c>
      <c r="G27" s="19"/>
      <c r="H27" s="16"/>
      <c r="I27" s="17"/>
      <c r="J27" s="18"/>
    </row>
    <row r="28" spans="2:10" x14ac:dyDescent="0.25">
      <c r="B28" s="7">
        <v>46106</v>
      </c>
      <c r="C28" s="8">
        <v>344</v>
      </c>
      <c r="D28" s="9"/>
      <c r="E28" s="10">
        <v>24.5</v>
      </c>
      <c r="F28" s="33">
        <f t="shared" si="0"/>
        <v>8428</v>
      </c>
      <c r="G28" s="19"/>
      <c r="H28" s="16"/>
      <c r="I28" s="17"/>
      <c r="J28" s="18"/>
    </row>
    <row r="29" spans="2:10" x14ac:dyDescent="0.25">
      <c r="B29" s="7">
        <v>46107</v>
      </c>
      <c r="C29" s="8">
        <v>342.5</v>
      </c>
      <c r="D29" s="9"/>
      <c r="E29" s="10">
        <v>24.5</v>
      </c>
      <c r="F29" s="33">
        <f t="shared" si="0"/>
        <v>8391.25</v>
      </c>
      <c r="G29" s="19"/>
      <c r="H29" s="16"/>
      <c r="I29" s="17"/>
      <c r="J29" s="18"/>
    </row>
    <row r="30" spans="2:10" x14ac:dyDescent="0.25">
      <c r="B30" s="7">
        <v>46108</v>
      </c>
      <c r="C30" s="8">
        <v>338</v>
      </c>
      <c r="D30" s="9"/>
      <c r="E30" s="10">
        <v>24.5</v>
      </c>
      <c r="F30" s="33">
        <f t="shared" si="0"/>
        <v>8281</v>
      </c>
      <c r="G30" s="19"/>
      <c r="H30" s="16"/>
      <c r="I30" s="17"/>
      <c r="J30" s="18"/>
    </row>
    <row r="31" spans="2:10" x14ac:dyDescent="0.25">
      <c r="B31" s="7">
        <v>46109</v>
      </c>
      <c r="C31" s="8">
        <v>342.5</v>
      </c>
      <c r="D31" s="9"/>
      <c r="E31" s="10">
        <v>24.5</v>
      </c>
      <c r="F31" s="33">
        <f t="shared" si="0"/>
        <v>8391.25</v>
      </c>
      <c r="G31" s="19"/>
      <c r="H31" s="16"/>
      <c r="I31" s="17"/>
      <c r="J31" s="18"/>
    </row>
    <row r="32" spans="2:10" x14ac:dyDescent="0.25">
      <c r="B32" s="7">
        <v>46110</v>
      </c>
      <c r="C32" s="8">
        <v>343</v>
      </c>
      <c r="D32" s="9"/>
      <c r="E32" s="10">
        <v>24.5</v>
      </c>
      <c r="F32" s="33">
        <f t="shared" si="0"/>
        <v>8403.5</v>
      </c>
      <c r="G32" s="19"/>
      <c r="H32" s="16"/>
      <c r="I32" s="17"/>
      <c r="J32" s="18"/>
    </row>
    <row r="33" spans="2:12" x14ac:dyDescent="0.25">
      <c r="B33" s="7">
        <v>46111</v>
      </c>
      <c r="C33" s="8">
        <v>366</v>
      </c>
      <c r="D33" s="9"/>
      <c r="E33" s="10">
        <v>24.5</v>
      </c>
      <c r="F33" s="33">
        <f t="shared" si="0"/>
        <v>8967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365.5</v>
      </c>
      <c r="D34" s="48"/>
      <c r="E34" s="10">
        <v>24.5</v>
      </c>
      <c r="F34" s="49">
        <f t="shared" si="0"/>
        <v>8954.75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11418.5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279753.25162374997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279753.25</v>
      </c>
      <c r="L36" s="31">
        <f>J36-J4-J5-J6</f>
        <v>276678.76178250002</v>
      </c>
    </row>
    <row r="37" spans="2:12" x14ac:dyDescent="0.25">
      <c r="B37" s="26" t="s">
        <v>14</v>
      </c>
      <c r="C37" s="30">
        <f>C35</f>
        <v>11418.5</v>
      </c>
      <c r="D37" s="9">
        <f>D35/1.03</f>
        <v>0</v>
      </c>
      <c r="E37" s="10"/>
      <c r="F37" s="33">
        <f>SUM(F4:F36)</f>
        <v>279753.25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-1.6237499658018351E-3</v>
      </c>
    </row>
    <row r="40" spans="2:12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</row>
    <row r="41" spans="2:12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11C8C-3898-4939-B69B-95D325CA6046}">
  <dimension ref="B1:AC43"/>
  <sheetViews>
    <sheetView topLeftCell="A2" zoomScale="85" zoomScaleNormal="85" workbookViewId="0">
      <selection activeCell="E20" sqref="E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61">
        <v>46038</v>
      </c>
      <c r="Q3" s="13">
        <f>R3-P3</f>
        <v>43</v>
      </c>
      <c r="R3" s="133">
        <v>46081</v>
      </c>
      <c r="S3" s="13" t="s">
        <v>99</v>
      </c>
      <c r="T3" s="262">
        <v>31</v>
      </c>
      <c r="U3" s="263" t="s">
        <v>38</v>
      </c>
      <c r="V3" s="263" t="s">
        <v>39</v>
      </c>
      <c r="W3" s="264">
        <v>160</v>
      </c>
      <c r="X3" s="263" t="s">
        <v>40</v>
      </c>
      <c r="Y3" s="265">
        <v>780</v>
      </c>
      <c r="Z3" s="266">
        <v>124800</v>
      </c>
      <c r="AA3" s="267"/>
      <c r="AB3" s="266">
        <v>124800</v>
      </c>
      <c r="AC3" t="s">
        <v>100</v>
      </c>
    </row>
    <row r="4" spans="2:29" x14ac:dyDescent="0.25">
      <c r="B4" s="7">
        <v>46113</v>
      </c>
      <c r="C4" s="8">
        <v>348.5</v>
      </c>
      <c r="D4" s="9"/>
      <c r="E4" s="10">
        <v>24.5</v>
      </c>
      <c r="F4" s="33">
        <f>E4*C4</f>
        <v>8538.25</v>
      </c>
      <c r="G4" s="11"/>
      <c r="H4" s="12" t="s">
        <v>6</v>
      </c>
      <c r="I4" s="13">
        <v>0.01</v>
      </c>
      <c r="J4" s="14">
        <f>(F36+F37)*I4</f>
        <v>2252.8975</v>
      </c>
      <c r="P4" s="60"/>
      <c r="Q4" s="60"/>
      <c r="R4" s="60"/>
      <c r="S4" s="60"/>
      <c r="T4" s="60"/>
      <c r="U4" s="60"/>
      <c r="V4" s="60" t="s">
        <v>106</v>
      </c>
      <c r="W4" s="60"/>
      <c r="X4" s="60"/>
      <c r="Y4" s="60"/>
      <c r="Z4" s="60"/>
      <c r="AA4" s="60"/>
      <c r="AB4" s="130">
        <v>-124800</v>
      </c>
    </row>
    <row r="5" spans="2:29" x14ac:dyDescent="0.25">
      <c r="B5" s="7">
        <v>46114</v>
      </c>
      <c r="C5" s="8">
        <v>347</v>
      </c>
      <c r="D5" s="9"/>
      <c r="E5" s="10">
        <v>24.5</v>
      </c>
      <c r="F5" s="33">
        <f t="shared" ref="F5:F34" si="0">E5*C5</f>
        <v>8501.5</v>
      </c>
      <c r="G5" s="11"/>
      <c r="H5" s="12" t="s">
        <v>7</v>
      </c>
      <c r="I5" s="13">
        <v>1E-3</v>
      </c>
      <c r="J5" s="14">
        <f>(F36+F37-J4-J6)*I5</f>
        <v>223.03685250000001</v>
      </c>
      <c r="P5" s="276">
        <v>46070</v>
      </c>
      <c r="Q5" s="13">
        <f>R5-P5</f>
        <v>42</v>
      </c>
      <c r="R5" s="133">
        <v>46112</v>
      </c>
      <c r="S5" s="13" t="s">
        <v>99</v>
      </c>
      <c r="T5" s="277">
        <v>136</v>
      </c>
      <c r="U5" s="278" t="s">
        <v>38</v>
      </c>
      <c r="V5" s="278" t="s">
        <v>39</v>
      </c>
      <c r="W5" s="279">
        <v>176</v>
      </c>
      <c r="X5" s="278" t="s">
        <v>40</v>
      </c>
      <c r="Y5" s="280">
        <v>850</v>
      </c>
      <c r="Z5" s="281">
        <v>149600</v>
      </c>
      <c r="AA5" s="282"/>
      <c r="AB5" s="281">
        <v>149600</v>
      </c>
      <c r="AC5" t="s">
        <v>104</v>
      </c>
    </row>
    <row r="6" spans="2:29" x14ac:dyDescent="0.25">
      <c r="B6" s="7">
        <v>46115</v>
      </c>
      <c r="C6" s="8">
        <v>337.5</v>
      </c>
      <c r="D6" s="9"/>
      <c r="E6" s="10">
        <v>24.5</v>
      </c>
      <c r="F6" s="33">
        <f t="shared" si="0"/>
        <v>8268.75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60" t="s">
        <v>64</v>
      </c>
      <c r="W6" s="60"/>
      <c r="X6" s="60"/>
      <c r="Y6" s="60"/>
      <c r="Z6" s="60"/>
      <c r="AA6" s="60"/>
      <c r="AB6" s="275">
        <v>-149600</v>
      </c>
    </row>
    <row r="7" spans="2:29" x14ac:dyDescent="0.25">
      <c r="B7" s="7">
        <v>46116</v>
      </c>
      <c r="C7" s="8">
        <v>347.5</v>
      </c>
      <c r="D7" s="9"/>
      <c r="E7" s="10">
        <v>24.5</v>
      </c>
      <c r="F7" s="33">
        <f t="shared" si="0"/>
        <v>8513.75</v>
      </c>
      <c r="G7" s="11"/>
      <c r="H7" s="12" t="s">
        <v>9</v>
      </c>
      <c r="I7" s="13"/>
      <c r="J7" s="14">
        <f>'MART 2026'!J39*-1</f>
        <v>1.6237499658018351E-3</v>
      </c>
      <c r="P7" s="307">
        <v>46098</v>
      </c>
      <c r="Q7" s="13">
        <f>R7-P7</f>
        <v>44</v>
      </c>
      <c r="R7" s="133">
        <v>46142</v>
      </c>
      <c r="S7" s="13" t="s">
        <v>99</v>
      </c>
      <c r="T7" s="308">
        <v>224</v>
      </c>
      <c r="U7" s="309" t="s">
        <v>38</v>
      </c>
      <c r="V7" s="309" t="s">
        <v>39</v>
      </c>
      <c r="W7" s="310">
        <v>180</v>
      </c>
      <c r="X7" s="309" t="s">
        <v>40</v>
      </c>
      <c r="Y7" s="311">
        <v>900</v>
      </c>
      <c r="Z7" s="312">
        <v>162000</v>
      </c>
      <c r="AA7" s="313"/>
      <c r="AB7" s="312">
        <v>162000</v>
      </c>
      <c r="AC7" t="s">
        <v>107</v>
      </c>
    </row>
    <row r="8" spans="2:29" x14ac:dyDescent="0.25">
      <c r="B8" s="7">
        <v>46117</v>
      </c>
      <c r="C8" s="8">
        <v>352</v>
      </c>
      <c r="D8" s="9"/>
      <c r="E8" s="10">
        <v>24.5</v>
      </c>
      <c r="F8" s="33">
        <f t="shared" si="0"/>
        <v>8624</v>
      </c>
      <c r="G8" s="15"/>
      <c r="H8" s="16"/>
      <c r="I8" s="17"/>
      <c r="J8" s="18"/>
      <c r="P8" s="327" t="s">
        <v>110</v>
      </c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15">
        <v>-162000</v>
      </c>
    </row>
    <row r="9" spans="2:29" x14ac:dyDescent="0.25">
      <c r="B9" s="7">
        <v>46118</v>
      </c>
      <c r="C9" s="8">
        <v>346.5</v>
      </c>
      <c r="D9" s="9"/>
      <c r="E9" s="10">
        <v>24.5</v>
      </c>
      <c r="F9" s="33">
        <f t="shared" si="0"/>
        <v>8489.25</v>
      </c>
      <c r="G9" s="15"/>
      <c r="H9" s="16"/>
      <c r="I9" s="17"/>
      <c r="J9" s="18"/>
    </row>
    <row r="10" spans="2:29" x14ac:dyDescent="0.25">
      <c r="B10" s="7">
        <v>46119</v>
      </c>
      <c r="C10" s="8">
        <v>348.5</v>
      </c>
      <c r="D10" s="9"/>
      <c r="E10" s="10">
        <v>24.5</v>
      </c>
      <c r="F10" s="33">
        <f t="shared" si="0"/>
        <v>8538.25</v>
      </c>
      <c r="G10" s="15"/>
      <c r="H10" s="16"/>
      <c r="I10" s="17"/>
      <c r="J10" s="18"/>
    </row>
    <row r="11" spans="2:29" x14ac:dyDescent="0.25">
      <c r="B11" s="7">
        <v>46120</v>
      </c>
      <c r="C11" s="8">
        <v>333</v>
      </c>
      <c r="D11" s="9"/>
      <c r="E11" s="10">
        <v>24.5</v>
      </c>
      <c r="F11" s="33">
        <f t="shared" si="0"/>
        <v>8158.5</v>
      </c>
      <c r="G11" s="19"/>
      <c r="H11" s="16"/>
      <c r="I11" s="17"/>
      <c r="J11" s="18"/>
    </row>
    <row r="12" spans="2:29" x14ac:dyDescent="0.25">
      <c r="B12" s="7">
        <v>46121</v>
      </c>
      <c r="C12" s="8">
        <v>329</v>
      </c>
      <c r="D12" s="9"/>
      <c r="E12" s="10">
        <v>24.5</v>
      </c>
      <c r="F12" s="33">
        <f t="shared" si="0"/>
        <v>8060.5</v>
      </c>
      <c r="G12" s="19"/>
      <c r="H12" s="16"/>
      <c r="I12" s="17"/>
      <c r="J12" s="18"/>
    </row>
    <row r="13" spans="2:29" x14ac:dyDescent="0.25">
      <c r="B13" s="7">
        <v>46122</v>
      </c>
      <c r="C13" s="8">
        <v>279</v>
      </c>
      <c r="D13" s="9"/>
      <c r="E13" s="10">
        <v>24.5</v>
      </c>
      <c r="F13" s="33">
        <f t="shared" si="0"/>
        <v>6835.5</v>
      </c>
      <c r="G13" s="19"/>
      <c r="H13" s="16"/>
      <c r="I13" s="17"/>
      <c r="J13" s="18"/>
    </row>
    <row r="14" spans="2:29" x14ac:dyDescent="0.25">
      <c r="B14" s="7">
        <v>46123</v>
      </c>
      <c r="C14" s="8">
        <v>259.5</v>
      </c>
      <c r="D14" s="9"/>
      <c r="E14" s="10">
        <v>24.5</v>
      </c>
      <c r="F14" s="33">
        <f t="shared" si="0"/>
        <v>6357.75</v>
      </c>
      <c r="G14" s="19"/>
      <c r="H14" s="16"/>
      <c r="I14" s="17"/>
      <c r="J14" s="18"/>
    </row>
    <row r="15" spans="2:29" x14ac:dyDescent="0.25">
      <c r="B15" s="7">
        <v>46124</v>
      </c>
      <c r="C15" s="8">
        <v>292.5</v>
      </c>
      <c r="D15" s="9"/>
      <c r="E15" s="10">
        <v>24.5</v>
      </c>
      <c r="F15" s="33">
        <f t="shared" si="0"/>
        <v>7166.25</v>
      </c>
      <c r="G15" s="15">
        <v>46098</v>
      </c>
      <c r="H15" s="314" t="s">
        <v>39</v>
      </c>
      <c r="I15" s="17">
        <v>180</v>
      </c>
      <c r="J15" s="18">
        <v>162000</v>
      </c>
    </row>
    <row r="16" spans="2:29" x14ac:dyDescent="0.25">
      <c r="B16" s="7">
        <v>46125</v>
      </c>
      <c r="C16" s="8">
        <v>285</v>
      </c>
      <c r="D16" s="9"/>
      <c r="E16" s="10">
        <v>24.5</v>
      </c>
      <c r="F16" s="33">
        <f t="shared" si="0"/>
        <v>6982.5</v>
      </c>
      <c r="G16" s="19"/>
      <c r="H16" s="16"/>
      <c r="I16" s="17"/>
      <c r="J16" s="18"/>
    </row>
    <row r="17" spans="2:10" x14ac:dyDescent="0.25">
      <c r="B17" s="7">
        <v>46126</v>
      </c>
      <c r="C17" s="8">
        <v>288</v>
      </c>
      <c r="D17" s="9"/>
      <c r="E17" s="10">
        <v>24.5</v>
      </c>
      <c r="F17" s="33">
        <f t="shared" si="0"/>
        <v>7056</v>
      </c>
      <c r="G17" s="19"/>
      <c r="H17" s="16"/>
      <c r="I17" s="17"/>
      <c r="J17" s="18"/>
    </row>
    <row r="18" spans="2:10" x14ac:dyDescent="0.25">
      <c r="B18" s="7">
        <v>46127</v>
      </c>
      <c r="C18" s="8">
        <v>296</v>
      </c>
      <c r="D18" s="9"/>
      <c r="E18" s="10">
        <v>24.5</v>
      </c>
      <c r="F18" s="33">
        <f t="shared" si="0"/>
        <v>7252</v>
      </c>
      <c r="G18" s="19"/>
      <c r="H18" s="16"/>
      <c r="I18" s="17"/>
      <c r="J18" s="18"/>
    </row>
    <row r="19" spans="2:10" x14ac:dyDescent="0.25">
      <c r="B19" s="7">
        <v>46128</v>
      </c>
      <c r="C19" s="8">
        <v>306.5</v>
      </c>
      <c r="D19" s="9"/>
      <c r="E19" s="10">
        <v>24.5</v>
      </c>
      <c r="F19" s="33">
        <f t="shared" si="0"/>
        <v>7509.25</v>
      </c>
      <c r="G19" s="19"/>
      <c r="H19" s="16"/>
      <c r="I19" s="17"/>
      <c r="J19" s="18"/>
    </row>
    <row r="20" spans="2:10" x14ac:dyDescent="0.25">
      <c r="B20" s="7">
        <v>46129</v>
      </c>
      <c r="C20" s="8">
        <v>308</v>
      </c>
      <c r="D20" s="9"/>
      <c r="E20" s="10">
        <v>24.5</v>
      </c>
      <c r="F20" s="33">
        <f t="shared" si="0"/>
        <v>7546</v>
      </c>
      <c r="G20" s="19"/>
      <c r="H20" s="16"/>
      <c r="I20" s="17"/>
      <c r="J20" s="18"/>
    </row>
    <row r="21" spans="2:10" x14ac:dyDescent="0.25">
      <c r="B21" s="7">
        <v>46130</v>
      </c>
      <c r="C21" s="8">
        <v>306</v>
      </c>
      <c r="D21" s="9"/>
      <c r="E21" s="10">
        <v>24.5</v>
      </c>
      <c r="F21" s="33">
        <f t="shared" si="0"/>
        <v>7497</v>
      </c>
      <c r="G21" s="19"/>
      <c r="H21" s="16"/>
      <c r="I21" s="17"/>
      <c r="J21" s="18"/>
    </row>
    <row r="22" spans="2:10" x14ac:dyDescent="0.25">
      <c r="B22" s="7">
        <v>46131</v>
      </c>
      <c r="C22" s="8">
        <v>302.5</v>
      </c>
      <c r="D22" s="9"/>
      <c r="E22" s="10">
        <v>24.5</v>
      </c>
      <c r="F22" s="33">
        <f t="shared" si="0"/>
        <v>7411.25</v>
      </c>
      <c r="G22" s="19"/>
      <c r="H22" s="16"/>
      <c r="I22" s="17"/>
      <c r="J22" s="18"/>
    </row>
    <row r="23" spans="2:10" x14ac:dyDescent="0.25">
      <c r="B23" s="7">
        <v>46132</v>
      </c>
      <c r="C23" s="8">
        <v>278</v>
      </c>
      <c r="D23" s="9"/>
      <c r="E23" s="10">
        <v>24.5</v>
      </c>
      <c r="F23" s="33">
        <f t="shared" si="0"/>
        <v>6811</v>
      </c>
      <c r="G23" s="19"/>
      <c r="H23" s="16"/>
      <c r="I23" s="17"/>
      <c r="J23" s="18"/>
    </row>
    <row r="24" spans="2:10" x14ac:dyDescent="0.25">
      <c r="B24" s="7">
        <v>46133</v>
      </c>
      <c r="C24" s="8">
        <v>282</v>
      </c>
      <c r="D24" s="9"/>
      <c r="E24" s="10">
        <v>24.5</v>
      </c>
      <c r="F24" s="33">
        <f t="shared" si="0"/>
        <v>6909</v>
      </c>
      <c r="G24" s="19"/>
      <c r="H24" s="16"/>
      <c r="I24" s="17"/>
      <c r="J24" s="18"/>
    </row>
    <row r="25" spans="2:10" x14ac:dyDescent="0.25">
      <c r="B25" s="7">
        <v>46134</v>
      </c>
      <c r="C25" s="8">
        <v>288</v>
      </c>
      <c r="D25" s="9"/>
      <c r="E25" s="10">
        <v>24.5</v>
      </c>
      <c r="F25" s="33">
        <f t="shared" si="0"/>
        <v>7056</v>
      </c>
      <c r="G25" s="19"/>
      <c r="H25" s="16"/>
      <c r="I25" s="17"/>
      <c r="J25" s="18"/>
    </row>
    <row r="26" spans="2:10" x14ac:dyDescent="0.25">
      <c r="B26" s="7">
        <v>46135</v>
      </c>
      <c r="C26" s="8">
        <v>281</v>
      </c>
      <c r="D26" s="9"/>
      <c r="E26" s="10">
        <v>24.5</v>
      </c>
      <c r="F26" s="33">
        <f t="shared" si="0"/>
        <v>6884.5</v>
      </c>
      <c r="G26" s="19"/>
      <c r="H26" s="16"/>
      <c r="I26" s="17"/>
      <c r="J26" s="18"/>
    </row>
    <row r="27" spans="2:10" x14ac:dyDescent="0.25">
      <c r="B27" s="7">
        <v>46136</v>
      </c>
      <c r="C27" s="8">
        <v>300</v>
      </c>
      <c r="D27" s="9"/>
      <c r="E27" s="10">
        <v>24.5</v>
      </c>
      <c r="F27" s="33">
        <f t="shared" si="0"/>
        <v>7350</v>
      </c>
      <c r="G27" s="19"/>
      <c r="H27" s="16"/>
      <c r="I27" s="17"/>
      <c r="J27" s="18"/>
    </row>
    <row r="28" spans="2:10" x14ac:dyDescent="0.25">
      <c r="B28" s="7">
        <v>46137</v>
      </c>
      <c r="C28" s="8">
        <v>299.5</v>
      </c>
      <c r="D28" s="9"/>
      <c r="E28" s="10">
        <v>24.5</v>
      </c>
      <c r="F28" s="33">
        <f t="shared" si="0"/>
        <v>7337.75</v>
      </c>
      <c r="G28" s="19"/>
      <c r="H28" s="16"/>
      <c r="I28" s="17"/>
      <c r="J28" s="18"/>
    </row>
    <row r="29" spans="2:10" x14ac:dyDescent="0.25">
      <c r="B29" s="7">
        <v>46138</v>
      </c>
      <c r="C29" s="8">
        <v>298</v>
      </c>
      <c r="D29" s="9"/>
      <c r="E29" s="10">
        <v>24.5</v>
      </c>
      <c r="F29" s="33">
        <f t="shared" si="0"/>
        <v>7301</v>
      </c>
      <c r="G29" s="19"/>
      <c r="H29" s="16"/>
      <c r="I29" s="17"/>
      <c r="J29" s="18"/>
    </row>
    <row r="30" spans="2:10" x14ac:dyDescent="0.25">
      <c r="B30" s="7">
        <v>46139</v>
      </c>
      <c r="C30" s="8">
        <v>265.5</v>
      </c>
      <c r="D30" s="9"/>
      <c r="E30" s="10">
        <v>24.5</v>
      </c>
      <c r="F30" s="33">
        <f t="shared" si="0"/>
        <v>6504.75</v>
      </c>
      <c r="G30" s="19"/>
      <c r="H30" s="16"/>
      <c r="I30" s="17"/>
      <c r="J30" s="18"/>
    </row>
    <row r="31" spans="2:10" x14ac:dyDescent="0.25">
      <c r="B31" s="7">
        <v>46140</v>
      </c>
      <c r="C31" s="8">
        <v>300</v>
      </c>
      <c r="D31" s="9"/>
      <c r="E31" s="10">
        <v>24.5</v>
      </c>
      <c r="F31" s="33">
        <f t="shared" si="0"/>
        <v>7350</v>
      </c>
      <c r="G31" s="19"/>
      <c r="H31" s="16"/>
      <c r="I31" s="17"/>
      <c r="J31" s="18"/>
    </row>
    <row r="32" spans="2:10" x14ac:dyDescent="0.25">
      <c r="B32" s="7">
        <v>46141</v>
      </c>
      <c r="C32" s="8">
        <v>298.5</v>
      </c>
      <c r="D32" s="9"/>
      <c r="E32" s="10">
        <v>24.5</v>
      </c>
      <c r="F32" s="33">
        <f t="shared" si="0"/>
        <v>7313.25</v>
      </c>
      <c r="G32" s="19"/>
      <c r="H32" s="16"/>
      <c r="I32" s="17"/>
      <c r="J32" s="18"/>
    </row>
    <row r="33" spans="2:12" x14ac:dyDescent="0.25">
      <c r="B33" s="7">
        <v>46142</v>
      </c>
      <c r="C33" s="8">
        <v>292.5</v>
      </c>
      <c r="D33" s="9"/>
      <c r="E33" s="10">
        <v>24.5</v>
      </c>
      <c r="F33" s="33">
        <f t="shared" si="0"/>
        <v>7166.25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9195.5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164475.93597624995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225289.75</v>
      </c>
      <c r="L36" s="31">
        <f>J36-J4-J5-J6</f>
        <v>222813.81564750001</v>
      </c>
    </row>
    <row r="37" spans="2:12" x14ac:dyDescent="0.25">
      <c r="B37" s="26" t="s">
        <v>14</v>
      </c>
      <c r="C37" s="30">
        <f>C35</f>
        <v>9195.5</v>
      </c>
      <c r="D37" s="9">
        <f>D35/1.03</f>
        <v>0</v>
      </c>
      <c r="E37" s="10"/>
      <c r="F37" s="33">
        <f>SUM(F4:F36)</f>
        <v>225289.75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60813.814023750048</v>
      </c>
    </row>
    <row r="40" spans="2:12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</row>
    <row r="41" spans="2:12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</row>
    <row r="42" spans="2:12" x14ac:dyDescent="0.25">
      <c r="J42" s="31"/>
    </row>
    <row r="43" spans="2:12" x14ac:dyDescent="0.25">
      <c r="J43" s="31"/>
    </row>
  </sheetData>
  <mergeCells count="8">
    <mergeCell ref="P8:AA8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848F4-90D0-48CC-BC3B-4092EB0CC030}">
  <dimension ref="B1:AC43"/>
  <sheetViews>
    <sheetView tabSelected="1" topLeftCell="A2"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283" t="s">
        <v>18</v>
      </c>
      <c r="Q2" s="283" t="s">
        <v>26</v>
      </c>
      <c r="R2" s="283" t="s">
        <v>27</v>
      </c>
      <c r="S2" s="283" t="s">
        <v>19</v>
      </c>
      <c r="T2" s="283" t="s">
        <v>20</v>
      </c>
      <c r="U2" s="283" t="s">
        <v>28</v>
      </c>
      <c r="V2" s="283" t="s">
        <v>21</v>
      </c>
      <c r="W2" s="283" t="s">
        <v>22</v>
      </c>
      <c r="X2" s="283" t="s">
        <v>23</v>
      </c>
      <c r="Y2" s="283" t="s">
        <v>24</v>
      </c>
      <c r="Z2" s="283" t="s">
        <v>29</v>
      </c>
      <c r="AA2" s="283" t="s">
        <v>30</v>
      </c>
      <c r="AB2" s="283" t="s">
        <v>31</v>
      </c>
      <c r="AC2" s="284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85"/>
      <c r="R3" s="99"/>
      <c r="T3" s="286"/>
      <c r="U3" s="287"/>
      <c r="V3" s="287"/>
      <c r="W3" s="288"/>
      <c r="X3" s="287"/>
      <c r="Y3" s="289"/>
      <c r="Z3" s="290"/>
      <c r="AA3" s="291"/>
      <c r="AB3" s="290"/>
    </row>
    <row r="4" spans="2:29" x14ac:dyDescent="0.25">
      <c r="B4" s="7">
        <v>46143</v>
      </c>
      <c r="C4" s="8">
        <v>294.5</v>
      </c>
      <c r="D4" s="9"/>
      <c r="E4" s="10">
        <v>24.5</v>
      </c>
      <c r="F4" s="33">
        <f>E4*C4</f>
        <v>7215.25</v>
      </c>
      <c r="G4" s="11"/>
      <c r="H4" s="12" t="s">
        <v>6</v>
      </c>
      <c r="I4" s="13">
        <v>0.01</v>
      </c>
      <c r="J4" s="14">
        <f>(F36+F37)*I4</f>
        <v>485.1</v>
      </c>
      <c r="AB4" s="292"/>
    </row>
    <row r="5" spans="2:29" x14ac:dyDescent="0.25">
      <c r="B5" s="7">
        <v>46144</v>
      </c>
      <c r="C5" s="8">
        <v>290</v>
      </c>
      <c r="D5" s="9"/>
      <c r="E5" s="10">
        <v>24.5</v>
      </c>
      <c r="F5" s="33">
        <f t="shared" ref="F5:F34" si="0">E5*C5</f>
        <v>7105</v>
      </c>
      <c r="G5" s="11"/>
      <c r="H5" s="12" t="s">
        <v>7</v>
      </c>
      <c r="I5" s="13">
        <v>1E-3</v>
      </c>
      <c r="J5" s="14">
        <f>(F36+F37-J4-J6)*I5</f>
        <v>48.024900000000002</v>
      </c>
      <c r="P5" s="293"/>
      <c r="R5" s="99"/>
      <c r="T5" s="294"/>
      <c r="U5" s="295"/>
      <c r="V5" s="295"/>
      <c r="W5" s="296"/>
      <c r="X5" s="295"/>
      <c r="Y5" s="297"/>
      <c r="Z5" s="298"/>
      <c r="AA5" s="299"/>
      <c r="AB5" s="298"/>
    </row>
    <row r="6" spans="2:29" x14ac:dyDescent="0.25">
      <c r="B6" s="7">
        <v>46145</v>
      </c>
      <c r="C6" s="8">
        <v>290.5</v>
      </c>
      <c r="D6" s="9"/>
      <c r="E6" s="10">
        <v>24.5</v>
      </c>
      <c r="F6" s="33">
        <f t="shared" si="0"/>
        <v>7117.25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271</v>
      </c>
      <c r="D7" s="9"/>
      <c r="E7" s="10">
        <v>24.5</v>
      </c>
      <c r="F7" s="33">
        <f t="shared" si="0"/>
        <v>6639.5</v>
      </c>
      <c r="G7" s="11"/>
      <c r="H7" s="12" t="s">
        <v>9</v>
      </c>
      <c r="I7" s="13"/>
      <c r="J7" s="14">
        <f>'NİSAN 2026'!J39*-1</f>
        <v>-60813.814023750048</v>
      </c>
      <c r="P7" s="300"/>
      <c r="R7" s="99"/>
      <c r="T7" s="301"/>
      <c r="U7" s="302"/>
      <c r="V7" s="302"/>
      <c r="W7" s="303"/>
      <c r="X7" s="302"/>
      <c r="Y7" s="304"/>
      <c r="Z7" s="305"/>
      <c r="AA7" s="306"/>
      <c r="AB7" s="305"/>
    </row>
    <row r="8" spans="2:29" x14ac:dyDescent="0.25">
      <c r="B8" s="7">
        <v>46147</v>
      </c>
      <c r="C8" s="8">
        <v>283</v>
      </c>
      <c r="D8" s="9"/>
      <c r="E8" s="10">
        <v>24.5</v>
      </c>
      <c r="F8" s="33">
        <f t="shared" si="0"/>
        <v>6933.5</v>
      </c>
      <c r="G8" s="15"/>
      <c r="H8" s="16"/>
      <c r="I8" s="17"/>
      <c r="J8" s="18"/>
    </row>
    <row r="9" spans="2:29" x14ac:dyDescent="0.25">
      <c r="B9" s="7">
        <v>46148</v>
      </c>
      <c r="C9" s="8">
        <v>262</v>
      </c>
      <c r="D9" s="9"/>
      <c r="E9" s="10">
        <v>24.5</v>
      </c>
      <c r="F9" s="33">
        <f t="shared" si="0"/>
        <v>6419</v>
      </c>
      <c r="G9" s="15"/>
      <c r="H9" s="16"/>
      <c r="I9" s="17"/>
      <c r="J9" s="18"/>
    </row>
    <row r="10" spans="2:29" x14ac:dyDescent="0.25">
      <c r="B10" s="7">
        <v>46149</v>
      </c>
      <c r="C10" s="8">
        <v>289</v>
      </c>
      <c r="D10" s="9"/>
      <c r="E10" s="10">
        <v>24.5</v>
      </c>
      <c r="F10" s="33">
        <f t="shared" si="0"/>
        <v>7080.5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1980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-60280.689123750046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48510</v>
      </c>
      <c r="L36" s="31">
        <f>J36-J4-J5-J6</f>
        <v>47976.875100000005</v>
      </c>
    </row>
    <row r="37" spans="2:12" x14ac:dyDescent="0.25">
      <c r="B37" s="26" t="s">
        <v>14</v>
      </c>
      <c r="C37" s="30">
        <f>C35</f>
        <v>1980</v>
      </c>
      <c r="D37" s="9">
        <f>D35/1.03</f>
        <v>0</v>
      </c>
      <c r="E37" s="10"/>
      <c r="F37" s="33">
        <f>SUM(F4:F36)</f>
        <v>48510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108790.68912375005</v>
      </c>
    </row>
    <row r="40" spans="2:12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</row>
    <row r="41" spans="2:12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54413-4202-40CE-81DE-554DAF565A6B}">
  <dimension ref="B1:AC43"/>
  <sheetViews>
    <sheetView topLeftCell="A2" zoomScale="85" zoomScaleNormal="85" workbookViewId="0">
      <selection activeCell="H23" sqref="H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9" t="s">
        <v>33</v>
      </c>
      <c r="C2" s="320"/>
      <c r="D2" s="320"/>
      <c r="E2" s="320"/>
      <c r="F2" s="320"/>
      <c r="G2" s="320"/>
      <c r="H2" s="320"/>
      <c r="I2" s="320"/>
      <c r="J2" s="32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-108790.68912375005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22" t="s">
        <v>11</v>
      </c>
      <c r="I35" s="322"/>
      <c r="J35" s="25">
        <f>SUM(J4:J34)</f>
        <v>-108790.68912375005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23" t="s">
        <v>13</v>
      </c>
      <c r="I36" s="32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24" t="s">
        <v>16</v>
      </c>
      <c r="C39" s="325"/>
      <c r="D39" s="27"/>
      <c r="E39" s="37"/>
      <c r="F39" s="38"/>
      <c r="G39" s="28"/>
      <c r="H39" s="326" t="s">
        <v>17</v>
      </c>
      <c r="I39" s="326"/>
      <c r="J39" s="29">
        <f>J36+J37+J38-J35</f>
        <v>108790.68912375005</v>
      </c>
    </row>
    <row r="40" spans="2:12" ht="15.75" thickBot="1" x14ac:dyDescent="0.3">
      <c r="B40" s="316"/>
      <c r="C40" s="317"/>
      <c r="D40" s="317"/>
      <c r="E40" s="317"/>
      <c r="F40" s="317"/>
      <c r="G40" s="317"/>
      <c r="H40" s="317"/>
      <c r="I40" s="317"/>
      <c r="J40" s="318"/>
    </row>
    <row r="41" spans="2:12" ht="15.75" thickBot="1" x14ac:dyDescent="0.3">
      <c r="B41" s="316"/>
      <c r="C41" s="317"/>
      <c r="D41" s="317"/>
      <c r="E41" s="317"/>
      <c r="F41" s="317"/>
      <c r="G41" s="317"/>
      <c r="H41" s="317"/>
      <c r="I41" s="317"/>
      <c r="J41" s="31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19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2025-03-20T12:27:23Z</cp:lastPrinted>
  <dcterms:created xsi:type="dcterms:W3CDTF">2015-06-05T18:19:34Z</dcterms:created>
  <dcterms:modified xsi:type="dcterms:W3CDTF">2026-05-09T13:43:39Z</dcterms:modified>
</cp:coreProperties>
</file>